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5480" windowHeight="10740"/>
  </bookViews>
  <sheets>
    <sheet name="ปร.4" sheetId="1" r:id="rId1"/>
    <sheet name="ปร.5" sheetId="2" r:id="rId2"/>
    <sheet name="ปร.4ราคากลาง" sheetId="4" r:id="rId3"/>
    <sheet name="ปร.5ราคากลาง" sheetId="5" r:id="rId4"/>
  </sheets>
  <definedNames>
    <definedName name="_xlnm.Print_Area" localSheetId="0">ปร.4!$A$1:$N$54</definedName>
    <definedName name="_xlnm.Print_Area" localSheetId="2">ปร.4ราคากลาง!$A$1:$N$26</definedName>
  </definedNames>
  <calcPr calcId="145621"/>
</workbook>
</file>

<file path=xl/calcChain.xml><?xml version="1.0" encoding="utf-8"?>
<calcChain xmlns="http://schemas.openxmlformats.org/spreadsheetml/2006/main">
  <c r="D21" i="5" l="1"/>
  <c r="G14" i="4"/>
  <c r="J14" i="4" s="1"/>
  <c r="G13" i="4"/>
  <c r="J13" i="4" s="1"/>
  <c r="G12" i="4"/>
  <c r="G11" i="4"/>
  <c r="G10" i="4"/>
  <c r="G8" i="4"/>
  <c r="G7" i="4"/>
  <c r="L16" i="5"/>
  <c r="M11" i="1"/>
  <c r="M12" i="1" s="1"/>
  <c r="D9" i="1" s="1"/>
  <c r="G13" i="1"/>
  <c r="J13" i="1" s="1"/>
  <c r="G14" i="1"/>
  <c r="J14" i="1" s="1"/>
  <c r="M9" i="1"/>
  <c r="D8" i="1" s="1"/>
  <c r="D21" i="2" s="1"/>
  <c r="D22" i="2" s="1"/>
  <c r="N8" i="1"/>
  <c r="D12" i="1" s="1"/>
  <c r="L14" i="2"/>
  <c r="D20" i="2"/>
  <c r="D22" i="5" l="1"/>
  <c r="D23" i="5" s="1"/>
  <c r="I7" i="4"/>
  <c r="J7" i="4" s="1"/>
  <c r="I8" i="4"/>
  <c r="J8" i="4" s="1"/>
  <c r="I9" i="4"/>
  <c r="J9" i="4" s="1"/>
  <c r="I10" i="4"/>
  <c r="J10" i="4" s="1"/>
  <c r="I11" i="4"/>
  <c r="J11" i="4" s="1"/>
  <c r="I12" i="4"/>
  <c r="J12" i="4" s="1"/>
  <c r="M13" i="1"/>
  <c r="M14" i="1" s="1"/>
  <c r="D11" i="1"/>
  <c r="I11" i="1" s="1"/>
  <c r="I12" i="1"/>
  <c r="G12" i="1"/>
  <c r="I9" i="1"/>
  <c r="G9" i="1"/>
  <c r="G8" i="1"/>
  <c r="I8" i="1"/>
  <c r="D10" i="1"/>
  <c r="D7" i="1"/>
  <c r="G11" i="1" l="1"/>
  <c r="J11" i="1" s="1"/>
  <c r="J16" i="4"/>
  <c r="J9" i="1"/>
  <c r="I10" i="1"/>
  <c r="G10" i="1"/>
  <c r="J12" i="1"/>
  <c r="J8" i="1"/>
  <c r="I7" i="1"/>
  <c r="G7" i="1"/>
  <c r="J10" i="1" l="1"/>
  <c r="J7" i="1"/>
  <c r="J16" i="1" l="1"/>
  <c r="E13" i="5" s="1"/>
  <c r="G13" i="5" s="1"/>
  <c r="G19" i="5" s="1"/>
  <c r="L19" i="5"/>
  <c r="L21" i="5" s="1"/>
  <c r="N22" i="5" s="1"/>
  <c r="M16" i="1" l="1"/>
  <c r="M18" i="1" s="1"/>
  <c r="E12" i="2"/>
  <c r="G12" i="2" s="1"/>
  <c r="G18" i="2" s="1"/>
  <c r="L17" i="2" s="1"/>
  <c r="L19" i="2" s="1"/>
  <c r="N20" i="2" s="1"/>
</calcChain>
</file>

<file path=xl/sharedStrings.xml><?xml version="1.0" encoding="utf-8"?>
<sst xmlns="http://schemas.openxmlformats.org/spreadsheetml/2006/main" count="213" uniqueCount="106">
  <si>
    <t>แบบเลขที่</t>
  </si>
  <si>
    <t>ลำดับที่</t>
  </si>
  <si>
    <t>รายการ</t>
  </si>
  <si>
    <t>จำนวน</t>
  </si>
  <si>
    <t>หน่วย</t>
  </si>
  <si>
    <t>ราคาวัสดุสิ่งของ</t>
  </si>
  <si>
    <t>ค่าแรงงาน</t>
  </si>
  <si>
    <t>หมายเหตุ</t>
  </si>
  <si>
    <t>ราคา/หน่วย</t>
  </si>
  <si>
    <t>รวมเงิน</t>
  </si>
  <si>
    <t>ตร.ม.</t>
  </si>
  <si>
    <t>ลบ.ม.</t>
  </si>
  <si>
    <t>ชุด</t>
  </si>
  <si>
    <t>รวมค่างานต้นทุน</t>
  </si>
  <si>
    <t xml:space="preserve">                            สรุปผลการประมาณราคาค่าก่อสร้าง</t>
  </si>
  <si>
    <t>แบบ ปร. 5</t>
  </si>
  <si>
    <t>ลำดับ</t>
  </si>
  <si>
    <t>ค่าวัสดุและค่าแรงงาน</t>
  </si>
  <si>
    <t>Factor  F</t>
  </si>
  <si>
    <t>ค่าก่อสร้างทั้งหมด</t>
  </si>
  <si>
    <t>ที่</t>
  </si>
  <si>
    <t>รวมเป็นเงิน (บาท)</t>
  </si>
  <si>
    <t>ประเภทงานอาคาร</t>
  </si>
  <si>
    <t>ประเภทงานทาง</t>
  </si>
  <si>
    <t>ประเภทงานชลประทาน</t>
  </si>
  <si>
    <t>ประเภทงานสะพานและท่อเหลี่ยม</t>
  </si>
  <si>
    <t>รวมค่าก่อสร้างเป็นเงินทั้งสิ้น</t>
  </si>
  <si>
    <t xml:space="preserve">คิดเป็นเงินประมาณ                                                                                                               </t>
  </si>
  <si>
    <t xml:space="preserve">ตัวอักษร      </t>
  </si>
  <si>
    <t>ผู้ประมาณราคา...............................................</t>
  </si>
  <si>
    <t>ตรวจสอบ........................................................</t>
  </si>
  <si>
    <t>เห็นชอบ..........................................................</t>
  </si>
  <si>
    <t>อนุมัติ............................................................</t>
  </si>
  <si>
    <t>ตำแหน่ง  ปลัดองค์การบริหารส่วนตำบล</t>
  </si>
  <si>
    <t>ตำแหน่ง  นายกองค์การบริหารส่วนตำบล</t>
  </si>
  <si>
    <t xml:space="preserve">                    (นายธีระ   โพธิ์เพชร)</t>
  </si>
  <si>
    <t xml:space="preserve">ขนาดหรือเนื้อที่             </t>
  </si>
  <si>
    <t xml:space="preserve">เฉลี่ยราคาประมาณ      </t>
  </si>
  <si>
    <t>บาท/ตารางเมตร</t>
  </si>
  <si>
    <t>เงินล่วงหน้าจ่าย...........0......................%</t>
  </si>
  <si>
    <t xml:space="preserve">                        (นายศิริชัย    บุญศรี)</t>
  </si>
  <si>
    <t>แบบ อบต .1</t>
  </si>
  <si>
    <t>แบบ อบต .2</t>
  </si>
  <si>
    <t>เงินประกันผลงานหัก.........5...............%</t>
  </si>
  <si>
    <t xml:space="preserve">                         ตำแหน่ง  นายช่างโยธา</t>
  </si>
  <si>
    <t xml:space="preserve"> ส่วนโยธา  องค์การบริหารส่วนตำบลควนศรี</t>
  </si>
  <si>
    <t>งานทาง</t>
  </si>
  <si>
    <t>ส่วนโยธา</t>
  </si>
  <si>
    <t>องค์การบริหารส่วนตำบลควนศรี</t>
  </si>
  <si>
    <t>(ลงชื่อ)......................................................ผู้เสนอราคา</t>
  </si>
  <si>
    <t xml:space="preserve">          (……………………………...)</t>
  </si>
  <si>
    <t xml:space="preserve">         (ประทับตราถ้ามี)</t>
  </si>
  <si>
    <t>แน่น 95%</t>
  </si>
  <si>
    <t>รวมค่าวัสดุ</t>
  </si>
  <si>
    <t>และแรงงาน</t>
  </si>
  <si>
    <t>ส่วนโยธา  อบต.ควนศรี</t>
  </si>
  <si>
    <t xml:space="preserve"> กรุยทาง</t>
  </si>
  <si>
    <t xml:space="preserve"> รื้อคันทางเดิมแล้วบดทับ</t>
  </si>
  <si>
    <t xml:space="preserve"> ชั้นพื้นทาง  (หินคลุก)  หนา  0.15  เมตร</t>
  </si>
  <si>
    <t xml:space="preserve"> งาน  Prime  coat</t>
  </si>
  <si>
    <t xml:space="preserve"> งานผิวทางแอสฟัลต์หนา 0.04 เมตร</t>
  </si>
  <si>
    <t xml:space="preserve"> งานตีเส้นจราจร</t>
  </si>
  <si>
    <t xml:space="preserve"> ป้ายประชาสัมพันธ์โครงการฯ (แบบไม้อัด)</t>
  </si>
  <si>
    <t xml:space="preserve"> ป้ายประชาสัมพันธ์โครงการฯ (แบบเหล็ก)</t>
  </si>
  <si>
    <t>บัญชีแสดงรายการปริมาณวัสดุและราคา</t>
  </si>
  <si>
    <t>..........................................................................................................................................................................</t>
  </si>
  <si>
    <t>ก่อสร้างถนนลาดยางแอสฟัลท์ติกคอนกรีต  สายบ้านควนมหาชัยหมู่ที่ 1 - หมู่ที่ 9 ต.เวียงสระ  กว้าง  5.00  เมตร ยาว 180.00  เมตร   หนา 0.04  เมตร</t>
  </si>
  <si>
    <t>เมื่อวันที่.......................เดือน....................................พ.ศ............................</t>
  </si>
  <si>
    <t>คณะกรรมการกำหนดราคากลาง</t>
  </si>
  <si>
    <r>
      <t xml:space="preserve">ประมาณราคาก่อสร้าง </t>
    </r>
    <r>
      <rPr>
        <sz val="16"/>
        <rFont val="Angsana New"/>
        <family val="1"/>
      </rPr>
      <t xml:space="preserve">    </t>
    </r>
  </si>
  <si>
    <r>
      <t xml:space="preserve">สถานที่ก่อสร้าง </t>
    </r>
    <r>
      <rPr>
        <sz val="16"/>
        <rFont val="Angsana New"/>
        <family val="1"/>
      </rPr>
      <t xml:space="preserve">                        </t>
    </r>
  </si>
  <si>
    <r>
      <t xml:space="preserve">ฝ่ายประมาณราคา </t>
    </r>
    <r>
      <rPr>
        <sz val="16"/>
        <rFont val="Angsana New"/>
        <family val="1"/>
      </rPr>
      <t xml:space="preserve">                    </t>
    </r>
  </si>
  <si>
    <r>
      <t xml:space="preserve">หน่วยงาน    </t>
    </r>
    <r>
      <rPr>
        <sz val="16"/>
        <rFont val="Angsana New"/>
        <family val="1"/>
      </rPr>
      <t xml:space="preserve">  </t>
    </r>
  </si>
  <si>
    <r>
      <t xml:space="preserve">ประมาณราคาโดย   </t>
    </r>
    <r>
      <rPr>
        <sz val="16"/>
        <rFont val="Angsana New"/>
        <family val="1"/>
      </rPr>
      <t xml:space="preserve">                   </t>
    </r>
  </si>
  <si>
    <r>
      <t xml:space="preserve">โครงการ                   </t>
    </r>
    <r>
      <rPr>
        <sz val="16"/>
        <rFont val="Angsana New"/>
        <family val="1"/>
      </rPr>
      <t xml:space="preserve">           </t>
    </r>
  </si>
  <si>
    <r>
      <t xml:space="preserve">ผู้เสนอราคา </t>
    </r>
    <r>
      <rPr>
        <sz val="16"/>
        <rFont val="Angsana New"/>
        <family val="1"/>
      </rPr>
      <t xml:space="preserve">                       </t>
    </r>
  </si>
  <si>
    <r>
      <t xml:space="preserve">ประมาณราคา                     </t>
    </r>
    <r>
      <rPr>
        <sz val="16"/>
        <rFont val="Angsana New"/>
        <family val="1"/>
      </rPr>
      <t xml:space="preserve"> </t>
    </r>
  </si>
  <si>
    <r>
      <t xml:space="preserve">โครงการ    </t>
    </r>
    <r>
      <rPr>
        <sz val="16"/>
        <rFont val="Angsana New"/>
        <family val="1"/>
      </rPr>
      <t xml:space="preserve">                                                        </t>
    </r>
  </si>
  <si>
    <r>
      <t xml:space="preserve">หน่วยงาน  </t>
    </r>
    <r>
      <rPr>
        <sz val="16"/>
        <rFont val="Angsana New"/>
        <family val="1"/>
      </rPr>
      <t xml:space="preserve">                                                       </t>
    </r>
  </si>
  <si>
    <r>
      <t xml:space="preserve">ประเภท   </t>
    </r>
    <r>
      <rPr>
        <sz val="16"/>
        <rFont val="Angsana New"/>
        <family val="1"/>
      </rPr>
      <t xml:space="preserve">                                                          งานทาง</t>
    </r>
  </si>
  <si>
    <r>
      <t>หน่วยงานออกแบบแปลนและรายการ</t>
    </r>
    <r>
      <rPr>
        <sz val="16"/>
        <rFont val="Angsana New"/>
        <family val="1"/>
      </rPr>
      <t xml:space="preserve">         ส่วนโยธา   องค์การบริหารส่วนตำบลควนศรี</t>
    </r>
  </si>
  <si>
    <r>
      <t>ประมาณราคาตามแบบ ปร.4</t>
    </r>
    <r>
      <rPr>
        <sz val="16"/>
        <rFont val="Angsana New"/>
        <family val="1"/>
      </rPr>
      <t xml:space="preserve">                      จำนวน       1          แผ่น</t>
    </r>
  </si>
  <si>
    <r>
      <t xml:space="preserve">เมื่อวันที่    </t>
    </r>
    <r>
      <rPr>
        <sz val="16"/>
        <rFont val="Angsana New"/>
        <family val="1"/>
      </rPr>
      <t xml:space="preserve">29   กรกฎาคม   2556    </t>
    </r>
  </si>
  <si>
    <t>ดอกเบี้ยเงินกู้..........7...........................%</t>
  </si>
  <si>
    <r>
      <t>ประมาณราคาเมื่อวันที่</t>
    </r>
    <r>
      <rPr>
        <sz val="16"/>
        <rFont val="Angsana New"/>
        <family val="1"/>
      </rPr>
      <t xml:space="preserve">         29    กรกฎาคม   2556    </t>
    </r>
  </si>
  <si>
    <t xml:space="preserve">  แบบ ปร.4  แผ่นที่  1/1</t>
  </si>
  <si>
    <t>นายไชยยันต์    สะศรี</t>
  </si>
  <si>
    <t xml:space="preserve">  รายการเลขที่</t>
  </si>
  <si>
    <t xml:space="preserve">               ตำแหน่ง  ผู้อำนวยการกองช่าง</t>
  </si>
  <si>
    <t xml:space="preserve">                     (นายทวีศักดิ์   ชูมณี)</t>
  </si>
  <si>
    <t xml:space="preserve">                           (นายไชยยันต์  สะศรี)</t>
  </si>
  <si>
    <t>หมู่ที่  3  บ้านโคกเหรียง  ตำบลควนศรี</t>
  </si>
  <si>
    <t>ถนนลาดยางแอสฟัลท์ติกคอนกรีต  สายหนองเมา - สายเอเชีย  กว้าง  5.00  เมตร ยาว 155.00  เมตร   หนา 0.04  เมตร</t>
  </si>
  <si>
    <t>ก่อสร้างถนนลาดยางแอสฟัลท์ติกคอนกรีต  สายหนองเมา - สายเอเชีย   กว้าง  5.00  ม. ยาว 155.00 ม.  หนา 0.04 ม.</t>
  </si>
  <si>
    <t>ก่อสร้างถนนลาดยางแอสฟัลท์ติกคอนกรีต  สายหนองเมา - สายเอเชีย   กว้าง  5.00  เมตร</t>
  </si>
  <si>
    <t>กองช่าง  เทศบาลตำบลควนศรี</t>
  </si>
  <si>
    <r>
      <t>หน่วยงานออกแบบแปลนและรายการ</t>
    </r>
    <r>
      <rPr>
        <sz val="16"/>
        <rFont val="Angsana New"/>
        <family val="1"/>
      </rPr>
      <t xml:space="preserve">         กองช่าง  เทศบาลตำบลควนศรี</t>
    </r>
  </si>
  <si>
    <r>
      <t>ประมาณราคาเมื่อวันที่</t>
    </r>
    <r>
      <rPr>
        <sz val="16"/>
        <rFont val="Angsana New"/>
        <family val="1"/>
      </rPr>
      <t xml:space="preserve">      13  มิถุนายน   2557    </t>
    </r>
  </si>
  <si>
    <t xml:space="preserve"> ยาว 155.00    เมตร   หนา 0.04    เมตร</t>
  </si>
  <si>
    <t>60  วัน</t>
  </si>
  <si>
    <t>กองช่าง      เทศบาลตำบลควนศรี</t>
  </si>
  <si>
    <t>กองช่าง</t>
  </si>
  <si>
    <t>เทศบาลตำบลควนศรี</t>
  </si>
  <si>
    <r>
      <t xml:space="preserve">ประมาณราคาเมื่อวันที่    </t>
    </r>
    <r>
      <rPr>
        <sz val="16"/>
        <rFont val="Angsana New"/>
        <family val="1"/>
      </rPr>
      <t xml:space="preserve">13  เดือน มิถุนายน   พ.ศ.   2557    </t>
    </r>
  </si>
  <si>
    <t>แบบ ทต .1</t>
  </si>
  <si>
    <t>แบบ ทต 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</si>
</sst>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22" x14ac:knownFonts="1">
    <font>
      <sz val="10"/>
      <name val="Arial"/>
      <charset val="222"/>
    </font>
    <font>
      <sz val="10"/>
      <name val="Arial"/>
      <charset val="222"/>
    </font>
    <font>
      <sz val="8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sz val="8"/>
      <name val="Arial"/>
      <family val="2"/>
    </font>
    <font>
      <b/>
      <sz val="18"/>
      <name val="TH SarabunIT๙"/>
      <family val="2"/>
    </font>
    <font>
      <sz val="16"/>
      <name val="TH SarabunIT๙"/>
      <family val="2"/>
    </font>
    <font>
      <sz val="11"/>
      <color indexed="8"/>
      <name val="TH SarabunIT๙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20"/>
      <name val="Angsana New"/>
      <family val="1"/>
    </font>
    <font>
      <b/>
      <sz val="18"/>
      <name val="Angsana New"/>
      <family val="1"/>
    </font>
    <font>
      <sz val="15"/>
      <name val="Angsana New"/>
      <family val="1"/>
    </font>
    <font>
      <sz val="16"/>
      <color theme="0"/>
      <name val="TH SarabunPSK"/>
      <family val="2"/>
    </font>
    <font>
      <b/>
      <sz val="16"/>
      <color theme="0"/>
      <name val="TH SarabunPSK"/>
      <family val="2"/>
    </font>
    <font>
      <b/>
      <sz val="18"/>
      <color theme="0"/>
      <name val="TH SarabunIT๙"/>
      <family val="2"/>
    </font>
    <font>
      <sz val="15"/>
      <color theme="0"/>
      <name val="TH SarabunIT๙"/>
      <family val="2"/>
    </font>
    <font>
      <sz val="11"/>
      <color theme="0"/>
      <name val="TH SarabunIT๙"/>
      <family val="2"/>
    </font>
    <font>
      <sz val="16"/>
      <color theme="0"/>
      <name val="Angsana New"/>
      <family val="1"/>
    </font>
    <font>
      <b/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43" fontId="4" fillId="0" borderId="0" xfId="0" applyNumberFormat="1" applyFont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188" fontId="4" fillId="0" borderId="0" xfId="1" applyNumberFormat="1" applyFont="1" applyBorder="1"/>
    <xf numFmtId="0" fontId="4" fillId="0" borderId="0" xfId="0" applyFont="1" applyAlignment="1">
      <alignment horizontal="left"/>
    </xf>
    <xf numFmtId="0" fontId="3" fillId="0" borderId="0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/>
    <xf numFmtId="0" fontId="11" fillId="0" borderId="0" xfId="0" applyFont="1" applyAlignment="1"/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6" xfId="0" applyFont="1" applyBorder="1" applyAlignment="1">
      <alignment horizontal="left"/>
    </xf>
    <xf numFmtId="0" fontId="11" fillId="0" borderId="13" xfId="0" applyFont="1" applyBorder="1"/>
    <xf numFmtId="43" fontId="11" fillId="0" borderId="14" xfId="1" applyFont="1" applyBorder="1" applyAlignment="1">
      <alignment horizontal="center"/>
    </xf>
    <xf numFmtId="43" fontId="11" fillId="0" borderId="5" xfId="1" applyFont="1" applyBorder="1" applyAlignment="1">
      <alignment horizontal="right"/>
    </xf>
    <xf numFmtId="43" fontId="11" fillId="0" borderId="6" xfId="1" applyFont="1" applyBorder="1" applyAlignment="1">
      <alignment horizontal="right"/>
    </xf>
    <xf numFmtId="43" fontId="11" fillId="0" borderId="6" xfId="1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11" fillId="0" borderId="8" xfId="0" applyFont="1" applyBorder="1"/>
    <xf numFmtId="43" fontId="11" fillId="0" borderId="7" xfId="1" applyFont="1" applyBorder="1" applyAlignment="1">
      <alignment horizontal="center"/>
    </xf>
    <xf numFmtId="43" fontId="11" fillId="0" borderId="6" xfId="1" applyFont="1" applyBorder="1" applyAlignment="1">
      <alignment horizontal="center"/>
    </xf>
    <xf numFmtId="0" fontId="11" fillId="0" borderId="7" xfId="0" applyFont="1" applyBorder="1"/>
    <xf numFmtId="0" fontId="11" fillId="0" borderId="6" xfId="0" applyFont="1" applyBorder="1"/>
    <xf numFmtId="43" fontId="11" fillId="0" borderId="7" xfId="1" applyFont="1" applyBorder="1" applyAlignment="1">
      <alignment horizontal="right"/>
    </xf>
    <xf numFmtId="43" fontId="11" fillId="0" borderId="8" xfId="1" applyNumberFormat="1" applyFont="1" applyBorder="1" applyAlignment="1">
      <alignment horizontal="center"/>
    </xf>
    <xf numFmtId="43" fontId="11" fillId="0" borderId="9" xfId="1" applyFont="1" applyBorder="1" applyAlignment="1">
      <alignment horizontal="center"/>
    </xf>
    <xf numFmtId="43" fontId="11" fillId="0" borderId="10" xfId="1" applyFont="1" applyBorder="1" applyAlignment="1">
      <alignment horizontal="center"/>
    </xf>
    <xf numFmtId="43" fontId="11" fillId="0" borderId="9" xfId="1" applyFont="1" applyBorder="1" applyAlignment="1">
      <alignment horizontal="right"/>
    </xf>
    <xf numFmtId="43" fontId="11" fillId="0" borderId="11" xfId="1" applyNumberFormat="1" applyFont="1" applyBorder="1" applyAlignment="1">
      <alignment horizontal="center"/>
    </xf>
    <xf numFmtId="43" fontId="11" fillId="0" borderId="10" xfId="1" applyFont="1" applyBorder="1" applyAlignment="1">
      <alignment horizontal="right"/>
    </xf>
    <xf numFmtId="0" fontId="11" fillId="0" borderId="9" xfId="0" applyFont="1" applyBorder="1" applyAlignment="1">
      <alignment horizontal="center"/>
    </xf>
    <xf numFmtId="0" fontId="11" fillId="0" borderId="17" xfId="0" applyFont="1" applyBorder="1"/>
    <xf numFmtId="0" fontId="11" fillId="0" borderId="15" xfId="0" applyFont="1" applyBorder="1"/>
    <xf numFmtId="0" fontId="11" fillId="0" borderId="9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43" fontId="11" fillId="0" borderId="3" xfId="1" applyFont="1" applyBorder="1" applyAlignment="1">
      <alignment horizontal="center"/>
    </xf>
    <xf numFmtId="43" fontId="11" fillId="0" borderId="3" xfId="1" applyFont="1" applyBorder="1" applyAlignment="1">
      <alignment horizontal="right"/>
    </xf>
    <xf numFmtId="43" fontId="10" fillId="0" borderId="3" xfId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43" fontId="11" fillId="0" borderId="0" xfId="1" applyFont="1" applyBorder="1" applyAlignment="1">
      <alignment horizontal="center"/>
    </xf>
    <xf numFmtId="43" fontId="11" fillId="0" borderId="0" xfId="1" applyFont="1" applyBorder="1" applyAlignment="1">
      <alignment horizontal="right"/>
    </xf>
    <xf numFmtId="43" fontId="10" fillId="0" borderId="0" xfId="1" applyFont="1" applyBorder="1" applyAlignment="1">
      <alignment horizontal="right"/>
    </xf>
    <xf numFmtId="0" fontId="11" fillId="0" borderId="0" xfId="0" applyFont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14" xfId="0" applyFont="1" applyBorder="1" applyAlignment="1">
      <alignment horizontal="left"/>
    </xf>
    <xf numFmtId="3" fontId="11" fillId="0" borderId="4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8" xfId="0" applyFont="1" applyBorder="1" applyAlignment="1">
      <alignment horizontal="left"/>
    </xf>
    <xf numFmtId="3" fontId="11" fillId="0" borderId="7" xfId="0" applyNumberFormat="1" applyFont="1" applyBorder="1" applyAlignment="1">
      <alignment horizontal="center"/>
    </xf>
    <xf numFmtId="2" fontId="11" fillId="0" borderId="7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43" fontId="11" fillId="0" borderId="12" xfId="1" applyFont="1" applyBorder="1" applyAlignment="1">
      <alignment horizontal="center"/>
    </xf>
    <xf numFmtId="43" fontId="11" fillId="0" borderId="12" xfId="1" applyFont="1" applyBorder="1" applyAlignment="1">
      <alignment horizontal="right"/>
    </xf>
    <xf numFmtId="0" fontId="11" fillId="0" borderId="12" xfId="0" applyFont="1" applyBorder="1"/>
    <xf numFmtId="43" fontId="10" fillId="0" borderId="12" xfId="1" applyFont="1" applyBorder="1" applyAlignment="1">
      <alignment horizontal="right"/>
    </xf>
    <xf numFmtId="188" fontId="11" fillId="0" borderId="0" xfId="1" applyNumberFormat="1" applyFont="1" applyBorder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/>
    <xf numFmtId="43" fontId="10" fillId="0" borderId="19" xfId="1" applyFont="1" applyBorder="1"/>
    <xf numFmtId="0" fontId="10" fillId="0" borderId="3" xfId="0" applyFont="1" applyBorder="1"/>
    <xf numFmtId="43" fontId="10" fillId="0" borderId="3" xfId="1" applyFont="1" applyBorder="1"/>
    <xf numFmtId="187" fontId="11" fillId="0" borderId="3" xfId="1" applyNumberFormat="1" applyFont="1" applyBorder="1"/>
    <xf numFmtId="43" fontId="11" fillId="0" borderId="3" xfId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1" fillId="0" borderId="20" xfId="0" applyFont="1" applyBorder="1"/>
    <xf numFmtId="0" fontId="11" fillId="0" borderId="20" xfId="0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11" fillId="0" borderId="21" xfId="0" applyFont="1" applyBorder="1"/>
    <xf numFmtId="43" fontId="10" fillId="0" borderId="20" xfId="1" applyFont="1" applyBorder="1" applyAlignment="1">
      <alignment horizontal="left"/>
    </xf>
    <xf numFmtId="43" fontId="11" fillId="0" borderId="19" xfId="1" applyFont="1" applyBorder="1" applyAlignment="1">
      <alignment horizontal="left"/>
    </xf>
    <xf numFmtId="2" fontId="10" fillId="0" borderId="20" xfId="0" applyNumberFormat="1" applyFont="1" applyBorder="1" applyAlignment="1">
      <alignment horizontal="center"/>
    </xf>
    <xf numFmtId="43" fontId="11" fillId="0" borderId="0" xfId="1" applyFont="1" applyBorder="1"/>
    <xf numFmtId="188" fontId="11" fillId="0" borderId="0" xfId="0" applyNumberFormat="1" applyFont="1" applyBorder="1"/>
    <xf numFmtId="0" fontId="10" fillId="0" borderId="0" xfId="0" applyFont="1" applyBorder="1"/>
    <xf numFmtId="2" fontId="10" fillId="0" borderId="20" xfId="0" quotePrefix="1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14" fillId="0" borderId="0" xfId="0" applyFont="1"/>
    <xf numFmtId="0" fontId="14" fillId="0" borderId="0" xfId="0" applyFont="1" applyBorder="1"/>
    <xf numFmtId="0" fontId="10" fillId="0" borderId="0" xfId="0" applyFont="1" applyAlignment="1">
      <alignment horizontal="left"/>
    </xf>
    <xf numFmtId="0" fontId="10" fillId="0" borderId="16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43" fontId="11" fillId="0" borderId="0" xfId="1" applyFont="1" applyBorder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43" fontId="10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43" fontId="4" fillId="0" borderId="0" xfId="1" applyFont="1" applyBorder="1" applyAlignment="1">
      <alignment horizontal="left"/>
    </xf>
    <xf numFmtId="0" fontId="17" fillId="0" borderId="0" xfId="0" applyFont="1" applyFill="1" applyBorder="1" applyAlignment="1"/>
    <xf numFmtId="0" fontId="15" fillId="0" borderId="0" xfId="0" applyFont="1" applyBorder="1"/>
    <xf numFmtId="43" fontId="16" fillId="0" borderId="0" xfId="1" applyFont="1" applyBorder="1"/>
    <xf numFmtId="43" fontId="15" fillId="0" borderId="0" xfId="1" applyFont="1" applyBorder="1"/>
    <xf numFmtId="43" fontId="15" fillId="0" borderId="0" xfId="0" applyNumberFormat="1" applyFont="1" applyBorder="1"/>
    <xf numFmtId="0" fontId="18" fillId="0" borderId="0" xfId="0" applyFont="1" applyBorder="1"/>
    <xf numFmtId="0" fontId="19" fillId="0" borderId="0" xfId="0" applyFont="1" applyBorder="1"/>
    <xf numFmtId="0" fontId="20" fillId="0" borderId="0" xfId="0" applyFont="1"/>
    <xf numFmtId="43" fontId="20" fillId="0" borderId="0" xfId="0" applyNumberFormat="1" applyFont="1"/>
    <xf numFmtId="0" fontId="20" fillId="0" borderId="0" xfId="0" applyFont="1" applyBorder="1"/>
    <xf numFmtId="43" fontId="21" fillId="0" borderId="0" xfId="1" applyFont="1" applyBorder="1"/>
    <xf numFmtId="43" fontId="20" fillId="0" borderId="0" xfId="1" applyFont="1" applyBorder="1"/>
    <xf numFmtId="43" fontId="20" fillId="0" borderId="0" xfId="0" applyNumberFormat="1" applyFont="1" applyBorder="1"/>
    <xf numFmtId="2" fontId="20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3</xdr:col>
      <xdr:colOff>0</xdr:colOff>
      <xdr:row>22</xdr:row>
      <xdr:rowOff>57150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4724400"/>
          <a:ext cx="2266950" cy="124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ประมาณราคาโดย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      (นายไชยยันต์    สะศรี)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               นายช่างโยธา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8</xdr:col>
      <xdr:colOff>695325</xdr:colOff>
      <xdr:row>18</xdr:row>
      <xdr:rowOff>19050</xdr:rowOff>
    </xdr:from>
    <xdr:to>
      <xdr:col>11</xdr:col>
      <xdr:colOff>0</xdr:colOff>
      <xdr:row>21</xdr:row>
      <xdr:rowOff>228600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7277100" y="4743450"/>
          <a:ext cx="212407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อนุมัติ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(นายธีระ    โพธิ์เพชร)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นายกองค์การบริหารส่วนตำบล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3</xdr:col>
      <xdr:colOff>1</xdr:colOff>
      <xdr:row>18</xdr:row>
      <xdr:rowOff>0</xdr:rowOff>
    </xdr:from>
    <xdr:to>
      <xdr:col>5</xdr:col>
      <xdr:colOff>561975</xdr:colOff>
      <xdr:row>21</xdr:row>
      <xdr:rowOff>209550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914651" y="5019675"/>
          <a:ext cx="1933574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( นายศิริชัย       บุญศรี 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ผู้อำนวยการกองช่าง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5</xdr:col>
      <xdr:colOff>581024</xdr:colOff>
      <xdr:row>18</xdr:row>
      <xdr:rowOff>28576</xdr:rowOff>
    </xdr:from>
    <xdr:to>
      <xdr:col>8</xdr:col>
      <xdr:colOff>428624</xdr:colOff>
      <xdr:row>21</xdr:row>
      <xdr:rowOff>190501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4791074" y="4752976"/>
          <a:ext cx="2219325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เห็นชอบ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      (นายทวีศักดิ์   ชูมณี)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  ปลัดองค์การบริหารส่วนตำบล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18</xdr:row>
      <xdr:rowOff>266700</xdr:rowOff>
    </xdr:from>
    <xdr:to>
      <xdr:col>2</xdr:col>
      <xdr:colOff>561975</xdr:colOff>
      <xdr:row>22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1" y="5600700"/>
          <a:ext cx="1838324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(นายศิริชัย  บุญศรี)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2</xdr:col>
      <xdr:colOff>1152525</xdr:colOff>
      <xdr:row>19</xdr:row>
      <xdr:rowOff>28575</xdr:rowOff>
    </xdr:from>
    <xdr:to>
      <xdr:col>4</xdr:col>
      <xdr:colOff>600075</xdr:colOff>
      <xdr:row>22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47925" y="5638800"/>
          <a:ext cx="1752600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(นายอานนท์    แสงจันทร์)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รองประธานกรรมการ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5</xdr:col>
      <xdr:colOff>676275</xdr:colOff>
      <xdr:row>18</xdr:row>
      <xdr:rowOff>266700</xdr:rowOff>
    </xdr:from>
    <xdr:to>
      <xdr:col>8</xdr:col>
      <xdr:colOff>619125</xdr:colOff>
      <xdr:row>22</xdr:row>
      <xdr:rowOff>171450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962525" y="5600700"/>
          <a:ext cx="24003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(นางธิดารัตน์  แต้มเติม)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  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dalus" pitchFamily="18" charset="-78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dalus" pitchFamily="18" charset="-78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dalus" pitchFamily="18" charset="-78"/>
            <a:cs typeface="Angsana New"/>
          </a:endParaRPr>
        </a:p>
      </xdr:txBody>
    </xdr:sp>
    <xdr:clientData/>
  </xdr:twoCellAnchor>
  <xdr:twoCellAnchor>
    <xdr:from>
      <xdr:col>9</xdr:col>
      <xdr:colOff>19050</xdr:colOff>
      <xdr:row>19</xdr:row>
      <xdr:rowOff>9525</xdr:rowOff>
    </xdr:from>
    <xdr:to>
      <xdr:col>10</xdr:col>
      <xdr:colOff>723900</xdr:colOff>
      <xdr:row>22</xdr:row>
      <xdr:rowOff>19050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7648575" y="5619750"/>
          <a:ext cx="17811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(นางสารภี  แต้มจันทร์)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เลขานุการ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24</xdr:row>
      <xdr:rowOff>228600</xdr:rowOff>
    </xdr:from>
    <xdr:to>
      <xdr:col>3</xdr:col>
      <xdr:colOff>676275</xdr:colOff>
      <xdr:row>28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04825" y="7391400"/>
          <a:ext cx="1952625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(นายศิริชัย      บุญศรี)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4</xdr:col>
      <xdr:colOff>1028699</xdr:colOff>
      <xdr:row>24</xdr:row>
      <xdr:rowOff>238125</xdr:rowOff>
    </xdr:from>
    <xdr:to>
      <xdr:col>7</xdr:col>
      <xdr:colOff>314324</xdr:colOff>
      <xdr:row>28</xdr:row>
      <xdr:rowOff>180975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733799" y="7362825"/>
          <a:ext cx="238125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(นายอานนท์   แสงจันทร์)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รองประธานกรรมการ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0</xdr:col>
      <xdr:colOff>495300</xdr:colOff>
      <xdr:row>29</xdr:row>
      <xdr:rowOff>47625</xdr:rowOff>
    </xdr:from>
    <xdr:to>
      <xdr:col>4</xdr:col>
      <xdr:colOff>342900</xdr:colOff>
      <xdr:row>32</xdr:row>
      <xdr:rowOff>171450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95300" y="8572500"/>
          <a:ext cx="25527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(นางธิดารัตน์  แต้มเติม)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     กรรมการ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4</xdr:col>
      <xdr:colOff>1028700</xdr:colOff>
      <xdr:row>29</xdr:row>
      <xdr:rowOff>28575</xdr:rowOff>
    </xdr:from>
    <xdr:to>
      <xdr:col>7</xdr:col>
      <xdr:colOff>142875</xdr:colOff>
      <xdr:row>32</xdr:row>
      <xdr:rowOff>161925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714750" y="8667750"/>
          <a:ext cx="216217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ลงชื่อ ..................................................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(นางสารภี    แต้มจันทร์)</a:t>
          </a:r>
        </a:p>
        <a:p>
          <a:pPr algn="l" rtl="0">
            <a:defRPr sz="1000"/>
          </a:pPr>
          <a:r>
            <a:rPr lang="th-TH" sz="1550" b="0" i="0" u="none" strike="noStrike" baseline="0">
              <a:solidFill>
                <a:srgbClr val="000000"/>
              </a:solidFill>
              <a:latin typeface="Angsana New" pitchFamily="18" charset="-34"/>
              <a:cs typeface="Angsana New" pitchFamily="18" charset="-34"/>
            </a:rPr>
            <a:t>                      เลขานุการ</a:t>
          </a: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  <a:p>
          <a:pPr algn="l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view="pageBreakPreview" topLeftCell="A7" zoomScaleSheetLayoutView="100" workbookViewId="0">
      <selection activeCell="M9" sqref="M9"/>
    </sheetView>
  </sheetViews>
  <sheetFormatPr defaultRowHeight="23.25" x14ac:dyDescent="0.5"/>
  <cols>
    <col min="1" max="1" width="7.28515625" style="15" customWidth="1"/>
    <col min="2" max="2" width="12.140625" style="15" customWidth="1"/>
    <col min="3" max="3" width="24.28515625" style="15" customWidth="1"/>
    <col min="4" max="4" width="11.140625" style="15" customWidth="1"/>
    <col min="5" max="5" width="10.28515625" style="15" customWidth="1"/>
    <col min="6" max="6" width="12.5703125" style="15" customWidth="1"/>
    <col min="7" max="7" width="13" style="15" customWidth="1"/>
    <col min="8" max="8" width="10.85546875" style="15" customWidth="1"/>
    <col min="9" max="9" width="16.42578125" style="15" customWidth="1"/>
    <col min="10" max="10" width="14.7109375" style="15" customWidth="1"/>
    <col min="11" max="11" width="11.140625" style="15" customWidth="1"/>
    <col min="12" max="12" width="9.140625" style="15"/>
    <col min="13" max="13" width="21.7109375" style="15" bestFit="1" customWidth="1"/>
    <col min="14" max="16384" width="9.140625" style="15"/>
  </cols>
  <sheetData>
    <row r="1" spans="1:14" x14ac:dyDescent="0.5">
      <c r="A1" s="12" t="s">
        <v>69</v>
      </c>
      <c r="B1" s="12"/>
      <c r="C1" s="13" t="s">
        <v>92</v>
      </c>
      <c r="D1" s="12"/>
      <c r="E1" s="12"/>
      <c r="F1" s="12"/>
      <c r="G1" s="12"/>
      <c r="H1" s="12"/>
      <c r="I1" s="12"/>
      <c r="J1" s="102" t="s">
        <v>85</v>
      </c>
      <c r="K1" s="102"/>
    </row>
    <row r="2" spans="1:14" x14ac:dyDescent="0.5">
      <c r="A2" s="16" t="s">
        <v>70</v>
      </c>
      <c r="B2" s="16"/>
      <c r="C2" s="15" t="s">
        <v>91</v>
      </c>
      <c r="G2" s="16" t="s">
        <v>0</v>
      </c>
      <c r="J2" s="102" t="s">
        <v>87</v>
      </c>
      <c r="K2" s="102"/>
    </row>
    <row r="3" spans="1:14" x14ac:dyDescent="0.5">
      <c r="A3" s="16" t="s">
        <v>71</v>
      </c>
      <c r="B3" s="16"/>
      <c r="C3" s="15" t="s">
        <v>55</v>
      </c>
      <c r="G3" s="16" t="s">
        <v>72</v>
      </c>
      <c r="H3" s="15" t="s">
        <v>47</v>
      </c>
      <c r="I3" s="15" t="s">
        <v>48</v>
      </c>
    </row>
    <row r="4" spans="1:14" x14ac:dyDescent="0.5">
      <c r="A4" s="16" t="s">
        <v>73</v>
      </c>
      <c r="B4" s="16"/>
      <c r="C4" s="15" t="s">
        <v>86</v>
      </c>
      <c r="G4" s="16" t="s">
        <v>82</v>
      </c>
    </row>
    <row r="5" spans="1:14" x14ac:dyDescent="0.5">
      <c r="A5" s="109" t="s">
        <v>1</v>
      </c>
      <c r="B5" s="103" t="s">
        <v>2</v>
      </c>
      <c r="C5" s="104"/>
      <c r="D5" s="109" t="s">
        <v>3</v>
      </c>
      <c r="E5" s="109" t="s">
        <v>4</v>
      </c>
      <c r="F5" s="107" t="s">
        <v>5</v>
      </c>
      <c r="G5" s="108"/>
      <c r="H5" s="107" t="s">
        <v>6</v>
      </c>
      <c r="I5" s="108"/>
      <c r="J5" s="17" t="s">
        <v>53</v>
      </c>
      <c r="K5" s="109" t="s">
        <v>7</v>
      </c>
      <c r="M5" s="138"/>
      <c r="N5" s="138"/>
    </row>
    <row r="6" spans="1:14" x14ac:dyDescent="0.5">
      <c r="A6" s="110"/>
      <c r="B6" s="105"/>
      <c r="C6" s="106"/>
      <c r="D6" s="110" t="s">
        <v>3</v>
      </c>
      <c r="E6" s="110" t="s">
        <v>4</v>
      </c>
      <c r="F6" s="19" t="s">
        <v>8</v>
      </c>
      <c r="G6" s="20" t="s">
        <v>9</v>
      </c>
      <c r="H6" s="19" t="s">
        <v>8</v>
      </c>
      <c r="I6" s="19" t="s">
        <v>9</v>
      </c>
      <c r="J6" s="18" t="s">
        <v>54</v>
      </c>
      <c r="K6" s="110"/>
      <c r="M6" s="138"/>
      <c r="N6" s="138"/>
    </row>
    <row r="7" spans="1:14" x14ac:dyDescent="0.5">
      <c r="A7" s="21">
        <v>1</v>
      </c>
      <c r="B7" s="22" t="s">
        <v>56</v>
      </c>
      <c r="C7" s="23"/>
      <c r="D7" s="24">
        <f>M9</f>
        <v>775</v>
      </c>
      <c r="E7" s="21" t="s">
        <v>10</v>
      </c>
      <c r="F7" s="25">
        <v>0</v>
      </c>
      <c r="G7" s="26">
        <f>D7*F7</f>
        <v>0</v>
      </c>
      <c r="H7" s="27">
        <v>1.32</v>
      </c>
      <c r="I7" s="26">
        <f t="shared" ref="I7:I12" si="0">D7*H7</f>
        <v>1023</v>
      </c>
      <c r="J7" s="26">
        <f>G7+I7</f>
        <v>1023</v>
      </c>
      <c r="K7" s="21"/>
      <c r="M7" s="138">
        <v>155</v>
      </c>
      <c r="N7" s="138">
        <v>0.3</v>
      </c>
    </row>
    <row r="8" spans="1:14" x14ac:dyDescent="0.5">
      <c r="A8" s="28">
        <v>2</v>
      </c>
      <c r="B8" s="29" t="s">
        <v>57</v>
      </c>
      <c r="C8" s="30"/>
      <c r="D8" s="31">
        <f>M9</f>
        <v>775</v>
      </c>
      <c r="E8" s="28" t="s">
        <v>10</v>
      </c>
      <c r="F8" s="26">
        <v>0</v>
      </c>
      <c r="G8" s="26">
        <f t="shared" ref="G8:G14" si="1">F8*D8</f>
        <v>0</v>
      </c>
      <c r="H8" s="27">
        <v>11.63</v>
      </c>
      <c r="I8" s="26">
        <f t="shared" si="0"/>
        <v>9013.25</v>
      </c>
      <c r="J8" s="26">
        <f t="shared" ref="J8:J14" si="2">I8+G8</f>
        <v>9013.25</v>
      </c>
      <c r="K8" s="28" t="s">
        <v>52</v>
      </c>
      <c r="M8" s="138">
        <v>5</v>
      </c>
      <c r="N8" s="138">
        <f>N7*M7</f>
        <v>46.5</v>
      </c>
    </row>
    <row r="9" spans="1:14" x14ac:dyDescent="0.5">
      <c r="A9" s="28">
        <v>3</v>
      </c>
      <c r="B9" s="29" t="s">
        <v>58</v>
      </c>
      <c r="C9" s="30"/>
      <c r="D9" s="31">
        <f>M12</f>
        <v>174.375</v>
      </c>
      <c r="E9" s="28" t="s">
        <v>11</v>
      </c>
      <c r="F9" s="32">
        <v>433</v>
      </c>
      <c r="G9" s="26">
        <f>F9*D9</f>
        <v>75504.375</v>
      </c>
      <c r="H9" s="27">
        <v>0</v>
      </c>
      <c r="I9" s="26">
        <f t="shared" si="0"/>
        <v>0</v>
      </c>
      <c r="J9" s="26">
        <f t="shared" si="2"/>
        <v>75504.375</v>
      </c>
      <c r="K9" s="28" t="s">
        <v>52</v>
      </c>
      <c r="M9" s="138">
        <f>M7*M8</f>
        <v>775</v>
      </c>
      <c r="N9" s="138"/>
    </row>
    <row r="10" spans="1:14" x14ac:dyDescent="0.5">
      <c r="A10" s="28">
        <v>4</v>
      </c>
      <c r="B10" s="29" t="s">
        <v>59</v>
      </c>
      <c r="C10" s="30"/>
      <c r="D10" s="31">
        <f>M9</f>
        <v>775</v>
      </c>
      <c r="E10" s="28" t="s">
        <v>10</v>
      </c>
      <c r="F10" s="26">
        <v>24.7</v>
      </c>
      <c r="G10" s="26">
        <f>F10*D10</f>
        <v>19142.5</v>
      </c>
      <c r="H10" s="27">
        <v>0</v>
      </c>
      <c r="I10" s="26">
        <f t="shared" si="0"/>
        <v>0</v>
      </c>
      <c r="J10" s="26">
        <f t="shared" si="2"/>
        <v>19142.5</v>
      </c>
      <c r="K10" s="33"/>
      <c r="M10" s="138">
        <v>0.15</v>
      </c>
      <c r="N10" s="138"/>
    </row>
    <row r="11" spans="1:14" x14ac:dyDescent="0.5">
      <c r="A11" s="28">
        <v>5</v>
      </c>
      <c r="B11" s="34" t="s">
        <v>60</v>
      </c>
      <c r="C11" s="30"/>
      <c r="D11" s="31">
        <f>M9</f>
        <v>775</v>
      </c>
      <c r="E11" s="28" t="s">
        <v>10</v>
      </c>
      <c r="F11" s="26">
        <v>232</v>
      </c>
      <c r="G11" s="35">
        <f>F11*D11</f>
        <v>179800</v>
      </c>
      <c r="H11" s="36">
        <v>0</v>
      </c>
      <c r="I11" s="26">
        <f t="shared" si="0"/>
        <v>0</v>
      </c>
      <c r="J11" s="26">
        <f t="shared" si="2"/>
        <v>179800</v>
      </c>
      <c r="K11" s="33"/>
      <c r="M11" s="138">
        <f>M7*M8*M10</f>
        <v>116.25</v>
      </c>
      <c r="N11" s="138">
        <v>1.5</v>
      </c>
    </row>
    <row r="12" spans="1:14" x14ac:dyDescent="0.5">
      <c r="A12" s="28">
        <v>6</v>
      </c>
      <c r="B12" s="33" t="s">
        <v>61</v>
      </c>
      <c r="C12" s="30"/>
      <c r="D12" s="31">
        <f>N8</f>
        <v>46.5</v>
      </c>
      <c r="E12" s="28" t="s">
        <v>10</v>
      </c>
      <c r="F12" s="32">
        <v>255</v>
      </c>
      <c r="G12" s="35">
        <f t="shared" si="1"/>
        <v>11857.5</v>
      </c>
      <c r="H12" s="36">
        <v>0</v>
      </c>
      <c r="I12" s="26">
        <f t="shared" si="0"/>
        <v>0</v>
      </c>
      <c r="J12" s="26">
        <f t="shared" si="2"/>
        <v>11857.5</v>
      </c>
      <c r="K12" s="33"/>
      <c r="M12" s="138">
        <f>M11*N11</f>
        <v>174.375</v>
      </c>
      <c r="N12" s="138"/>
    </row>
    <row r="13" spans="1:14" x14ac:dyDescent="0.5">
      <c r="A13" s="28">
        <v>7</v>
      </c>
      <c r="B13" s="33" t="s">
        <v>62</v>
      </c>
      <c r="C13" s="30"/>
      <c r="D13" s="37">
        <v>1</v>
      </c>
      <c r="E13" s="28" t="s">
        <v>12</v>
      </c>
      <c r="F13" s="38">
        <v>1000</v>
      </c>
      <c r="G13" s="39">
        <f>F13*D13</f>
        <v>1000</v>
      </c>
      <c r="H13" s="40">
        <v>0</v>
      </c>
      <c r="I13" s="41">
        <v>0</v>
      </c>
      <c r="J13" s="41">
        <f>I13+G13</f>
        <v>1000</v>
      </c>
      <c r="K13" s="33" t="s">
        <v>41</v>
      </c>
      <c r="M13" s="139">
        <f>J13+J14</f>
        <v>3500</v>
      </c>
      <c r="N13" s="138">
        <v>100</v>
      </c>
    </row>
    <row r="14" spans="1:14" x14ac:dyDescent="0.5">
      <c r="A14" s="28">
        <v>8</v>
      </c>
      <c r="B14" s="33" t="s">
        <v>63</v>
      </c>
      <c r="C14" s="30"/>
      <c r="D14" s="31">
        <v>1</v>
      </c>
      <c r="E14" s="28" t="s">
        <v>12</v>
      </c>
      <c r="F14" s="32">
        <v>2500</v>
      </c>
      <c r="G14" s="35">
        <f t="shared" si="1"/>
        <v>2500</v>
      </c>
      <c r="H14" s="36">
        <v>0</v>
      </c>
      <c r="I14" s="26">
        <v>0</v>
      </c>
      <c r="J14" s="26">
        <f t="shared" si="2"/>
        <v>2500</v>
      </c>
      <c r="K14" s="33" t="s">
        <v>42</v>
      </c>
      <c r="M14" s="139">
        <f>N13*M13</f>
        <v>350000</v>
      </c>
      <c r="N14" s="138"/>
    </row>
    <row r="15" spans="1:14" x14ac:dyDescent="0.5">
      <c r="A15" s="42"/>
      <c r="B15" s="43"/>
      <c r="C15" s="44"/>
      <c r="D15" s="37"/>
      <c r="E15" s="42"/>
      <c r="F15" s="38"/>
      <c r="G15" s="39"/>
      <c r="H15" s="40"/>
      <c r="I15" s="41"/>
      <c r="J15" s="41"/>
      <c r="K15" s="45"/>
      <c r="M15" s="139"/>
      <c r="N15" s="138"/>
    </row>
    <row r="16" spans="1:14" x14ac:dyDescent="0.5">
      <c r="A16" s="46"/>
      <c r="B16" s="107" t="s">
        <v>13</v>
      </c>
      <c r="C16" s="108"/>
      <c r="D16" s="47"/>
      <c r="E16" s="47"/>
      <c r="F16" s="48"/>
      <c r="G16" s="49"/>
      <c r="H16" s="46"/>
      <c r="I16" s="49"/>
      <c r="J16" s="50">
        <f>SUM(J7:J15)</f>
        <v>299840.625</v>
      </c>
      <c r="K16" s="46"/>
      <c r="M16" s="139">
        <f>J16</f>
        <v>299840.625</v>
      </c>
      <c r="N16" s="138"/>
    </row>
    <row r="17" spans="1:14" x14ac:dyDescent="0.5">
      <c r="A17" s="52"/>
      <c r="B17" s="98"/>
      <c r="C17" s="98"/>
      <c r="D17" s="51"/>
      <c r="E17" s="51"/>
      <c r="F17" s="53"/>
      <c r="G17" s="54"/>
      <c r="H17" s="52"/>
      <c r="I17" s="54"/>
      <c r="J17" s="55"/>
      <c r="K17" s="52"/>
      <c r="M17" s="139"/>
      <c r="N17" s="138"/>
    </row>
    <row r="18" spans="1:14" x14ac:dyDescent="0.5">
      <c r="A18" s="51"/>
      <c r="B18" s="51"/>
      <c r="C18" s="52"/>
      <c r="D18" s="51"/>
      <c r="E18" s="51"/>
      <c r="F18" s="53"/>
      <c r="G18" s="54"/>
      <c r="H18" s="52"/>
      <c r="I18" s="54"/>
      <c r="J18" s="55"/>
      <c r="M18" s="144">
        <f>M14/M16</f>
        <v>1.1672867877726709</v>
      </c>
      <c r="N18" s="138"/>
    </row>
    <row r="19" spans="1:14" x14ac:dyDescent="0.5">
      <c r="A19" s="51"/>
      <c r="B19" s="51"/>
      <c r="C19" s="52"/>
      <c r="D19" s="51"/>
      <c r="E19" s="51"/>
      <c r="F19" s="53"/>
      <c r="G19" s="54"/>
      <c r="H19" s="52"/>
      <c r="I19" s="54"/>
      <c r="J19" s="55"/>
      <c r="K19" s="52"/>
      <c r="M19" s="138"/>
      <c r="N19" s="138"/>
    </row>
    <row r="20" spans="1:14" x14ac:dyDescent="0.5">
      <c r="A20" s="51"/>
      <c r="B20" s="51"/>
      <c r="C20" s="52"/>
      <c r="D20" s="51"/>
      <c r="E20" s="51"/>
      <c r="F20" s="53"/>
      <c r="G20" s="54"/>
      <c r="H20" s="52"/>
      <c r="I20" s="54"/>
      <c r="J20" s="54"/>
      <c r="K20" s="52"/>
      <c r="M20" s="138"/>
      <c r="N20" s="138"/>
    </row>
    <row r="21" spans="1:14" x14ac:dyDescent="0.5">
      <c r="K21" s="52"/>
      <c r="M21" s="138"/>
      <c r="N21" s="138"/>
    </row>
    <row r="22" spans="1:14" x14ac:dyDescent="0.5">
      <c r="M22" s="138"/>
      <c r="N22" s="138"/>
    </row>
    <row r="23" spans="1:14" x14ac:dyDescent="0.5">
      <c r="M23" s="138"/>
      <c r="N23" s="138"/>
    </row>
    <row r="24" spans="1:14" x14ac:dyDescent="0.5">
      <c r="M24" s="138"/>
      <c r="N24" s="138"/>
    </row>
    <row r="25" spans="1:14" ht="29.25" x14ac:dyDescent="0.6">
      <c r="A25" s="112" t="s">
        <v>64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</row>
    <row r="26" spans="1:14" x14ac:dyDescent="0.5">
      <c r="A26" s="16" t="s">
        <v>74</v>
      </c>
      <c r="B26" s="16"/>
      <c r="C26" s="56" t="s">
        <v>66</v>
      </c>
      <c r="D26" s="56"/>
      <c r="E26" s="56"/>
      <c r="F26" s="56"/>
      <c r="G26" s="56"/>
      <c r="H26" s="56"/>
      <c r="I26" s="56"/>
      <c r="J26" s="14"/>
      <c r="K26" s="14"/>
    </row>
    <row r="27" spans="1:14" x14ac:dyDescent="0.5">
      <c r="A27" s="16" t="s">
        <v>75</v>
      </c>
      <c r="B27" s="16"/>
      <c r="C27" s="15" t="s">
        <v>65</v>
      </c>
      <c r="F27" s="16"/>
    </row>
    <row r="28" spans="1:14" x14ac:dyDescent="0.5">
      <c r="A28" s="16" t="s">
        <v>76</v>
      </c>
      <c r="B28" s="16"/>
      <c r="C28" s="15" t="s">
        <v>67</v>
      </c>
      <c r="F28" s="16"/>
    </row>
    <row r="29" spans="1:14" x14ac:dyDescent="0.5">
      <c r="A29" s="109" t="s">
        <v>1</v>
      </c>
      <c r="B29" s="103" t="s">
        <v>2</v>
      </c>
      <c r="C29" s="104"/>
      <c r="D29" s="109" t="s">
        <v>3</v>
      </c>
      <c r="E29" s="109" t="s">
        <v>4</v>
      </c>
      <c r="F29" s="107" t="s">
        <v>5</v>
      </c>
      <c r="G29" s="108"/>
      <c r="H29" s="107" t="s">
        <v>6</v>
      </c>
      <c r="I29" s="108"/>
      <c r="J29" s="17" t="s">
        <v>53</v>
      </c>
      <c r="K29" s="109" t="s">
        <v>7</v>
      </c>
    </row>
    <row r="30" spans="1:14" x14ac:dyDescent="0.5">
      <c r="A30" s="110"/>
      <c r="B30" s="105"/>
      <c r="C30" s="106"/>
      <c r="D30" s="110" t="s">
        <v>3</v>
      </c>
      <c r="E30" s="110" t="s">
        <v>4</v>
      </c>
      <c r="F30" s="19" t="s">
        <v>8</v>
      </c>
      <c r="G30" s="20" t="s">
        <v>9</v>
      </c>
      <c r="H30" s="19" t="s">
        <v>8</v>
      </c>
      <c r="I30" s="19" t="s">
        <v>9</v>
      </c>
      <c r="J30" s="18" t="s">
        <v>54</v>
      </c>
      <c r="K30" s="110"/>
    </row>
    <row r="31" spans="1:14" x14ac:dyDescent="0.5">
      <c r="A31" s="21">
        <v>1</v>
      </c>
      <c r="B31" s="57"/>
      <c r="C31" s="58"/>
      <c r="D31" s="59"/>
      <c r="E31" s="21"/>
      <c r="F31" s="25"/>
      <c r="G31" s="26"/>
      <c r="H31" s="27"/>
      <c r="I31" s="26"/>
      <c r="J31" s="26"/>
      <c r="K31" s="21"/>
    </row>
    <row r="32" spans="1:14" x14ac:dyDescent="0.5">
      <c r="A32" s="28">
        <v>2</v>
      </c>
      <c r="B32" s="60"/>
      <c r="C32" s="61"/>
      <c r="D32" s="62"/>
      <c r="E32" s="28"/>
      <c r="F32" s="26"/>
      <c r="G32" s="26"/>
      <c r="H32" s="27"/>
      <c r="I32" s="26"/>
      <c r="J32" s="26"/>
      <c r="K32" s="33"/>
    </row>
    <row r="33" spans="1:11" x14ac:dyDescent="0.5">
      <c r="A33" s="28">
        <v>3</v>
      </c>
      <c r="B33" s="60"/>
      <c r="C33" s="61"/>
      <c r="D33" s="28"/>
      <c r="E33" s="28"/>
      <c r="F33" s="32"/>
      <c r="G33" s="26"/>
      <c r="H33" s="27"/>
      <c r="I33" s="26"/>
      <c r="J33" s="26"/>
      <c r="K33" s="33"/>
    </row>
    <row r="34" spans="1:11" x14ac:dyDescent="0.5">
      <c r="A34" s="28">
        <v>4</v>
      </c>
      <c r="B34" s="60"/>
      <c r="C34" s="61"/>
      <c r="D34" s="62"/>
      <c r="E34" s="28"/>
      <c r="F34" s="26"/>
      <c r="G34" s="26"/>
      <c r="H34" s="27"/>
      <c r="I34" s="26"/>
      <c r="J34" s="26"/>
      <c r="K34" s="33"/>
    </row>
    <row r="35" spans="1:11" x14ac:dyDescent="0.5">
      <c r="A35" s="28">
        <v>5</v>
      </c>
      <c r="B35" s="51"/>
      <c r="C35" s="44"/>
      <c r="D35" s="62"/>
      <c r="E35" s="28"/>
      <c r="F35" s="26"/>
      <c r="G35" s="35"/>
      <c r="H35" s="36"/>
      <c r="I35" s="26"/>
      <c r="J35" s="26"/>
      <c r="K35" s="33"/>
    </row>
    <row r="36" spans="1:11" x14ac:dyDescent="0.5">
      <c r="A36" s="28">
        <v>6</v>
      </c>
      <c r="B36" s="60"/>
      <c r="C36" s="30"/>
      <c r="D36" s="63"/>
      <c r="E36" s="28"/>
      <c r="F36" s="32"/>
      <c r="G36" s="35"/>
      <c r="H36" s="36"/>
      <c r="I36" s="26"/>
      <c r="J36" s="26"/>
      <c r="K36" s="33"/>
    </row>
    <row r="37" spans="1:11" x14ac:dyDescent="0.5">
      <c r="A37" s="28">
        <v>7</v>
      </c>
      <c r="B37" s="60"/>
      <c r="C37" s="30"/>
      <c r="D37" s="42"/>
      <c r="E37" s="28"/>
      <c r="F37" s="38"/>
      <c r="G37" s="39"/>
      <c r="H37" s="40"/>
      <c r="I37" s="41"/>
      <c r="J37" s="41"/>
      <c r="K37" s="33"/>
    </row>
    <row r="38" spans="1:11" x14ac:dyDescent="0.5">
      <c r="A38" s="28">
        <v>8</v>
      </c>
      <c r="B38" s="60"/>
      <c r="C38" s="30"/>
      <c r="D38" s="28"/>
      <c r="E38" s="28"/>
      <c r="F38" s="32"/>
      <c r="G38" s="35"/>
      <c r="H38" s="36"/>
      <c r="I38" s="26"/>
      <c r="J38" s="26"/>
      <c r="K38" s="33"/>
    </row>
    <row r="39" spans="1:11" x14ac:dyDescent="0.5">
      <c r="A39" s="64"/>
      <c r="B39" s="65"/>
      <c r="C39" s="66"/>
      <c r="D39" s="64"/>
      <c r="E39" s="64"/>
      <c r="F39" s="67"/>
      <c r="G39" s="68"/>
      <c r="H39" s="69"/>
      <c r="I39" s="68"/>
      <c r="J39" s="70"/>
      <c r="K39" s="69"/>
    </row>
    <row r="42" spans="1:11" x14ac:dyDescent="0.5">
      <c r="I42" s="71" t="s">
        <v>49</v>
      </c>
    </row>
    <row r="43" spans="1:11" x14ac:dyDescent="0.5">
      <c r="I43" s="71" t="s">
        <v>50</v>
      </c>
    </row>
    <row r="44" spans="1:11" x14ac:dyDescent="0.5">
      <c r="I44" s="111" t="s">
        <v>51</v>
      </c>
      <c r="J44" s="111"/>
    </row>
  </sheetData>
  <mergeCells count="19">
    <mergeCell ref="I44:J44"/>
    <mergeCell ref="F5:G5"/>
    <mergeCell ref="H5:I5"/>
    <mergeCell ref="K5:K6"/>
    <mergeCell ref="A25:K25"/>
    <mergeCell ref="A5:A6"/>
    <mergeCell ref="A29:A30"/>
    <mergeCell ref="D29:D30"/>
    <mergeCell ref="E29:E30"/>
    <mergeCell ref="D5:D6"/>
    <mergeCell ref="E5:E6"/>
    <mergeCell ref="J1:K1"/>
    <mergeCell ref="B5:C6"/>
    <mergeCell ref="B16:C16"/>
    <mergeCell ref="B29:C30"/>
    <mergeCell ref="K29:K30"/>
    <mergeCell ref="F29:G29"/>
    <mergeCell ref="H29:I29"/>
    <mergeCell ref="J2:K2"/>
  </mergeCells>
  <phoneticPr fontId="2" type="noConversion"/>
  <pageMargins left="0.48" right="0.12" top="0.65" bottom="0.48" header="0.36" footer="0.35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10" workbookViewId="0">
      <selection activeCell="K14" sqref="K14"/>
    </sheetView>
  </sheetViews>
  <sheetFormatPr defaultRowHeight="23.25" x14ac:dyDescent="0.5"/>
  <cols>
    <col min="1" max="1" width="8.28515625" style="15" customWidth="1"/>
    <col min="2" max="2" width="11.140625" style="15" customWidth="1"/>
    <col min="3" max="3" width="7.5703125" style="15" customWidth="1"/>
    <col min="4" max="4" width="13.5703125" style="15" customWidth="1"/>
    <col min="5" max="5" width="18.85546875" style="15" bestFit="1" customWidth="1"/>
    <col min="6" max="6" width="10.42578125" style="15" customWidth="1"/>
    <col min="7" max="7" width="16.85546875" style="15" customWidth="1"/>
    <col min="8" max="8" width="14.140625" style="15" customWidth="1"/>
    <col min="9" max="10" width="9.140625" style="15"/>
    <col min="11" max="11" width="18.42578125" style="15" customWidth="1"/>
    <col min="12" max="12" width="14.85546875" style="15" customWidth="1"/>
    <col min="13" max="13" width="9.140625" style="15"/>
    <col min="14" max="14" width="11.28515625" style="15" bestFit="1" customWidth="1"/>
    <col min="15" max="16384" width="9.140625" style="15"/>
  </cols>
  <sheetData>
    <row r="1" spans="1:14" x14ac:dyDescent="0.5">
      <c r="A1" s="113" t="s">
        <v>14</v>
      </c>
      <c r="B1" s="113"/>
      <c r="C1" s="113"/>
      <c r="D1" s="113"/>
      <c r="E1" s="113"/>
      <c r="F1" s="113"/>
      <c r="G1" s="113"/>
      <c r="H1" s="72" t="s">
        <v>15</v>
      </c>
    </row>
    <row r="2" spans="1:14" x14ac:dyDescent="0.5">
      <c r="A2" s="16" t="s">
        <v>77</v>
      </c>
      <c r="B2" s="13" t="s">
        <v>93</v>
      </c>
      <c r="C2" s="13"/>
      <c r="D2" s="13"/>
      <c r="E2" s="13"/>
      <c r="F2" s="13"/>
      <c r="G2" s="13"/>
      <c r="H2" s="13"/>
    </row>
    <row r="3" spans="1:14" x14ac:dyDescent="0.5">
      <c r="A3" s="16" t="s">
        <v>78</v>
      </c>
      <c r="B3" s="16"/>
      <c r="C3" s="15" t="s">
        <v>45</v>
      </c>
    </row>
    <row r="4" spans="1:14" x14ac:dyDescent="0.5">
      <c r="A4" s="16" t="s">
        <v>79</v>
      </c>
      <c r="B4" s="16"/>
      <c r="C4" s="15" t="s">
        <v>46</v>
      </c>
    </row>
    <row r="5" spans="1:14" x14ac:dyDescent="0.5">
      <c r="A5" s="16" t="s">
        <v>80</v>
      </c>
      <c r="B5" s="16"/>
      <c r="C5" s="16"/>
    </row>
    <row r="6" spans="1:14" x14ac:dyDescent="0.5">
      <c r="A6" s="16" t="s">
        <v>0</v>
      </c>
      <c r="B6" s="16"/>
      <c r="C6" s="16"/>
    </row>
    <row r="7" spans="1:14" x14ac:dyDescent="0.5">
      <c r="A7" s="16" t="s">
        <v>81</v>
      </c>
      <c r="B7" s="16"/>
      <c r="C7" s="16"/>
    </row>
    <row r="8" spans="1:14" x14ac:dyDescent="0.5">
      <c r="A8" s="16" t="s">
        <v>84</v>
      </c>
      <c r="B8" s="16"/>
      <c r="C8" s="16"/>
    </row>
    <row r="9" spans="1:14" x14ac:dyDescent="0.5">
      <c r="A9" s="73" t="s">
        <v>16</v>
      </c>
      <c r="B9" s="119" t="s">
        <v>2</v>
      </c>
      <c r="C9" s="120"/>
      <c r="D9" s="121"/>
      <c r="E9" s="73" t="s">
        <v>17</v>
      </c>
      <c r="F9" s="117" t="s">
        <v>18</v>
      </c>
      <c r="G9" s="73" t="s">
        <v>19</v>
      </c>
      <c r="H9" s="117" t="s">
        <v>7</v>
      </c>
    </row>
    <row r="10" spans="1:14" x14ac:dyDescent="0.5">
      <c r="A10" s="74" t="s">
        <v>20</v>
      </c>
      <c r="B10" s="122"/>
      <c r="C10" s="123"/>
      <c r="D10" s="124"/>
      <c r="E10" s="74" t="s">
        <v>21</v>
      </c>
      <c r="F10" s="118"/>
      <c r="G10" s="74" t="s">
        <v>21</v>
      </c>
      <c r="H10" s="118"/>
    </row>
    <row r="11" spans="1:14" x14ac:dyDescent="0.5">
      <c r="A11" s="47">
        <v>1</v>
      </c>
      <c r="B11" s="46" t="s">
        <v>22</v>
      </c>
      <c r="C11" s="75"/>
      <c r="D11" s="76"/>
      <c r="F11" s="46"/>
      <c r="H11" s="46"/>
    </row>
    <row r="12" spans="1:14" x14ac:dyDescent="0.5">
      <c r="A12" s="47">
        <v>2</v>
      </c>
      <c r="B12" s="46" t="s">
        <v>23</v>
      </c>
      <c r="C12" s="75"/>
      <c r="D12" s="76"/>
      <c r="E12" s="77">
        <f>ปร.4!J16</f>
        <v>299840.625</v>
      </c>
      <c r="F12" s="78">
        <v>1.3372999999999999</v>
      </c>
      <c r="G12" s="79">
        <f>F12*E12</f>
        <v>400976.86781249999</v>
      </c>
      <c r="H12" s="46"/>
      <c r="K12" s="140"/>
      <c r="L12" s="140"/>
      <c r="M12" s="140"/>
      <c r="N12" s="140"/>
    </row>
    <row r="13" spans="1:14" x14ac:dyDescent="0.5">
      <c r="A13" s="47">
        <v>3</v>
      </c>
      <c r="B13" s="46" t="s">
        <v>24</v>
      </c>
      <c r="C13" s="75"/>
      <c r="D13" s="76"/>
      <c r="E13" s="76"/>
      <c r="F13" s="46"/>
      <c r="G13" s="80"/>
      <c r="H13" s="46"/>
      <c r="K13" s="140"/>
      <c r="L13" s="140"/>
      <c r="M13" s="140"/>
      <c r="N13" s="140"/>
    </row>
    <row r="14" spans="1:14" x14ac:dyDescent="0.5">
      <c r="A14" s="47">
        <v>4</v>
      </c>
      <c r="B14" s="46" t="s">
        <v>25</v>
      </c>
      <c r="C14" s="47"/>
      <c r="D14" s="76"/>
      <c r="E14" s="76"/>
      <c r="F14" s="46"/>
      <c r="G14" s="81"/>
      <c r="H14" s="46"/>
      <c r="K14" s="140"/>
      <c r="L14" s="141">
        <f>SUM(L7:L13)</f>
        <v>0</v>
      </c>
      <c r="M14" s="140"/>
      <c r="N14" s="140"/>
    </row>
    <row r="15" spans="1:14" x14ac:dyDescent="0.5">
      <c r="A15" s="46"/>
      <c r="B15" s="46" t="s">
        <v>39</v>
      </c>
      <c r="C15" s="46"/>
      <c r="D15" s="76"/>
      <c r="E15" s="76"/>
      <c r="F15" s="46"/>
      <c r="G15" s="81"/>
      <c r="H15" s="46"/>
      <c r="K15" s="140"/>
      <c r="L15" s="142"/>
      <c r="M15" s="140"/>
      <c r="N15" s="140"/>
    </row>
    <row r="16" spans="1:14" x14ac:dyDescent="0.5">
      <c r="A16" s="46"/>
      <c r="B16" s="46" t="s">
        <v>43</v>
      </c>
      <c r="C16" s="46"/>
      <c r="D16" s="76"/>
      <c r="E16" s="76"/>
      <c r="F16" s="46"/>
      <c r="G16" s="81"/>
      <c r="H16" s="46"/>
      <c r="K16" s="140"/>
      <c r="L16" s="140"/>
      <c r="M16" s="140"/>
      <c r="N16" s="140"/>
    </row>
    <row r="17" spans="1:14" x14ac:dyDescent="0.5">
      <c r="A17" s="46"/>
      <c r="B17" s="46" t="s">
        <v>83</v>
      </c>
      <c r="C17" s="46"/>
      <c r="D17" s="76"/>
      <c r="E17" s="76"/>
      <c r="F17" s="46"/>
      <c r="G17" s="81"/>
      <c r="H17" s="46"/>
      <c r="K17" s="140"/>
      <c r="L17" s="141">
        <f>G18</f>
        <v>400976.86781249999</v>
      </c>
      <c r="M17" s="140"/>
      <c r="N17" s="143"/>
    </row>
    <row r="18" spans="1:14" x14ac:dyDescent="0.5">
      <c r="A18" s="46"/>
      <c r="B18" s="82" t="s">
        <v>26</v>
      </c>
      <c r="C18" s="83"/>
      <c r="D18" s="84"/>
      <c r="E18" s="85"/>
      <c r="F18" s="86"/>
      <c r="G18" s="79">
        <f>SUM(G11:G17)</f>
        <v>400976.86781249999</v>
      </c>
      <c r="H18" s="46"/>
      <c r="K18" s="140"/>
      <c r="L18" s="140">
        <v>200</v>
      </c>
      <c r="M18" s="140"/>
      <c r="N18" s="140"/>
    </row>
    <row r="19" spans="1:14" x14ac:dyDescent="0.5">
      <c r="A19" s="46"/>
      <c r="B19" s="82" t="s">
        <v>27</v>
      </c>
      <c r="C19" s="87"/>
      <c r="E19" s="85"/>
      <c r="F19" s="85"/>
      <c r="G19" s="88">
        <v>400000</v>
      </c>
      <c r="H19" s="89"/>
      <c r="K19" s="140"/>
      <c r="L19" s="143">
        <f>L17/L18</f>
        <v>2004.8843390625</v>
      </c>
      <c r="M19" s="140"/>
      <c r="N19" s="140"/>
    </row>
    <row r="20" spans="1:14" x14ac:dyDescent="0.5">
      <c r="A20" s="46"/>
      <c r="B20" s="82" t="s">
        <v>28</v>
      </c>
      <c r="C20" s="84"/>
      <c r="D20" s="125" t="str">
        <f>BAHTTEXT(G19)</f>
        <v>สี่แสนบาทถ้วน</v>
      </c>
      <c r="E20" s="125"/>
      <c r="F20" s="85"/>
      <c r="G20" s="85"/>
      <c r="H20" s="86"/>
      <c r="K20" s="140"/>
      <c r="L20" s="140">
        <v>205</v>
      </c>
      <c r="M20" s="140"/>
      <c r="N20" s="143">
        <f>L19*L20</f>
        <v>411001.28950781247</v>
      </c>
    </row>
    <row r="21" spans="1:14" x14ac:dyDescent="0.5">
      <c r="A21" s="46"/>
      <c r="B21" s="82" t="s">
        <v>36</v>
      </c>
      <c r="C21" s="83"/>
      <c r="D21" s="94">
        <f>ปร.4!D8</f>
        <v>775</v>
      </c>
      <c r="E21" s="85" t="s">
        <v>10</v>
      </c>
      <c r="F21" s="84"/>
      <c r="G21" s="85"/>
      <c r="H21" s="86"/>
      <c r="K21" s="140"/>
      <c r="L21" s="140"/>
      <c r="M21" s="140"/>
      <c r="N21" s="140"/>
    </row>
    <row r="22" spans="1:14" x14ac:dyDescent="0.5">
      <c r="A22" s="46"/>
      <c r="B22" s="82" t="s">
        <v>37</v>
      </c>
      <c r="C22" s="83"/>
      <c r="D22" s="90">
        <f>G19/D21</f>
        <v>516.12903225806451</v>
      </c>
      <c r="E22" s="85" t="s">
        <v>38</v>
      </c>
      <c r="F22" s="84"/>
      <c r="G22" s="85"/>
      <c r="H22" s="86"/>
    </row>
    <row r="24" spans="1:14" x14ac:dyDescent="0.5">
      <c r="B24" s="15" t="s">
        <v>29</v>
      </c>
      <c r="F24" s="15" t="s">
        <v>30</v>
      </c>
    </row>
    <row r="25" spans="1:14" x14ac:dyDescent="0.5">
      <c r="B25" s="15" t="s">
        <v>90</v>
      </c>
      <c r="F25" s="15" t="s">
        <v>40</v>
      </c>
    </row>
    <row r="26" spans="1:14" x14ac:dyDescent="0.5">
      <c r="B26" s="15" t="s">
        <v>44</v>
      </c>
      <c r="F26" s="15" t="s">
        <v>88</v>
      </c>
    </row>
    <row r="28" spans="1:14" x14ac:dyDescent="0.5">
      <c r="B28" s="15" t="s">
        <v>31</v>
      </c>
      <c r="F28" s="15" t="s">
        <v>32</v>
      </c>
    </row>
    <row r="29" spans="1:14" x14ac:dyDescent="0.5">
      <c r="B29" s="15" t="s">
        <v>89</v>
      </c>
      <c r="F29" s="15" t="s">
        <v>35</v>
      </c>
    </row>
    <row r="30" spans="1:14" x14ac:dyDescent="0.5">
      <c r="B30" s="15" t="s">
        <v>33</v>
      </c>
      <c r="F30" s="15" t="s">
        <v>34</v>
      </c>
    </row>
    <row r="35" spans="1:8" x14ac:dyDescent="0.5">
      <c r="A35" s="113"/>
      <c r="B35" s="113"/>
      <c r="C35" s="113"/>
      <c r="D35" s="113"/>
      <c r="E35" s="113"/>
      <c r="F35" s="113"/>
      <c r="G35" s="113"/>
      <c r="H35" s="72"/>
    </row>
    <row r="43" spans="1:8" s="52" customFormat="1" x14ac:dyDescent="0.5">
      <c r="A43" s="51"/>
      <c r="B43" s="51"/>
      <c r="C43" s="51"/>
      <c r="D43" s="116"/>
      <c r="E43" s="51"/>
      <c r="F43" s="116"/>
      <c r="G43" s="51"/>
      <c r="H43" s="116"/>
    </row>
    <row r="44" spans="1:8" s="52" customFormat="1" x14ac:dyDescent="0.5">
      <c r="A44" s="51"/>
      <c r="B44" s="51"/>
      <c r="C44" s="51"/>
      <c r="D44" s="116"/>
      <c r="E44" s="51"/>
      <c r="F44" s="116"/>
      <c r="G44" s="51"/>
      <c r="H44" s="116"/>
    </row>
    <row r="45" spans="1:8" s="52" customFormat="1" x14ac:dyDescent="0.5">
      <c r="A45" s="51"/>
      <c r="B45" s="51"/>
      <c r="C45" s="51"/>
    </row>
    <row r="46" spans="1:8" s="52" customFormat="1" x14ac:dyDescent="0.5">
      <c r="A46" s="51"/>
      <c r="B46" s="51"/>
      <c r="C46" s="51"/>
      <c r="E46" s="91"/>
      <c r="G46" s="92"/>
    </row>
    <row r="47" spans="1:8" s="52" customFormat="1" x14ac:dyDescent="0.5">
      <c r="A47" s="51"/>
      <c r="B47" s="51"/>
      <c r="C47" s="51"/>
    </row>
    <row r="48" spans="1:8" s="52" customFormat="1" x14ac:dyDescent="0.5">
      <c r="A48" s="51"/>
      <c r="B48" s="51"/>
      <c r="C48" s="51"/>
    </row>
    <row r="49" spans="1:8" s="52" customFormat="1" x14ac:dyDescent="0.5"/>
    <row r="50" spans="1:8" s="52" customFormat="1" x14ac:dyDescent="0.5"/>
    <row r="51" spans="1:8" s="52" customFormat="1" x14ac:dyDescent="0.5"/>
    <row r="52" spans="1:8" s="52" customFormat="1" x14ac:dyDescent="0.5">
      <c r="D52" s="114"/>
      <c r="E52" s="114"/>
      <c r="F52" s="114"/>
      <c r="G52" s="71"/>
    </row>
    <row r="53" spans="1:8" s="52" customFormat="1" x14ac:dyDescent="0.5">
      <c r="D53" s="115"/>
      <c r="E53" s="115"/>
      <c r="F53" s="115"/>
      <c r="G53" s="115"/>
      <c r="H53" s="115"/>
    </row>
    <row r="54" spans="1:8" s="52" customFormat="1" x14ac:dyDescent="0.5">
      <c r="D54" s="114"/>
      <c r="E54" s="114"/>
      <c r="F54" s="114"/>
      <c r="G54" s="114"/>
      <c r="H54" s="114"/>
    </row>
    <row r="55" spans="1:8" s="52" customFormat="1" x14ac:dyDescent="0.5">
      <c r="D55" s="114"/>
      <c r="E55" s="114"/>
      <c r="F55" s="114"/>
      <c r="G55" s="114"/>
      <c r="H55" s="114"/>
    </row>
    <row r="56" spans="1:8" s="52" customFormat="1" x14ac:dyDescent="0.5">
      <c r="D56" s="114"/>
      <c r="E56" s="114"/>
      <c r="F56" s="114"/>
      <c r="G56" s="114"/>
      <c r="H56" s="114"/>
    </row>
    <row r="57" spans="1:8" s="52" customFormat="1" x14ac:dyDescent="0.5">
      <c r="A57" s="93"/>
      <c r="B57" s="93"/>
      <c r="C57" s="93"/>
    </row>
    <row r="58" spans="1:8" s="52" customFormat="1" x14ac:dyDescent="0.5"/>
    <row r="59" spans="1:8" s="52" customFormat="1" x14ac:dyDescent="0.5"/>
    <row r="60" spans="1:8" s="52" customFormat="1" x14ac:dyDescent="0.5"/>
  </sheetData>
  <mergeCells count="14">
    <mergeCell ref="A1:G1"/>
    <mergeCell ref="F9:F10"/>
    <mergeCell ref="H9:H10"/>
    <mergeCell ref="B9:D10"/>
    <mergeCell ref="D20:E20"/>
    <mergeCell ref="A35:G35"/>
    <mergeCell ref="D56:H56"/>
    <mergeCell ref="D52:F52"/>
    <mergeCell ref="D53:H53"/>
    <mergeCell ref="D54:H54"/>
    <mergeCell ref="D55:H55"/>
    <mergeCell ref="H43:H44"/>
    <mergeCell ref="D43:D44"/>
    <mergeCell ref="F43:F44"/>
  </mergeCells>
  <phoneticPr fontId="2" type="noConversion"/>
  <pageMargins left="0.36" right="0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zoomScaleSheetLayoutView="100" workbookViewId="0">
      <selection activeCell="L10" sqref="L10"/>
    </sheetView>
  </sheetViews>
  <sheetFormatPr defaultRowHeight="24" x14ac:dyDescent="0.55000000000000004"/>
  <cols>
    <col min="1" max="1" width="7.28515625" style="1" customWidth="1"/>
    <col min="2" max="2" width="12.140625" style="1" customWidth="1"/>
    <col min="3" max="3" width="24.28515625" style="1" customWidth="1"/>
    <col min="4" max="5" width="10.28515625" style="1" customWidth="1"/>
    <col min="6" max="6" width="11.85546875" style="1" customWidth="1"/>
    <col min="7" max="7" width="13.140625" style="1" customWidth="1"/>
    <col min="8" max="8" width="11.85546875" style="1" customWidth="1"/>
    <col min="9" max="9" width="13.28515625" style="1" customWidth="1"/>
    <col min="10" max="10" width="16.140625" style="1" customWidth="1"/>
    <col min="11" max="11" width="11.140625" style="1" customWidth="1"/>
    <col min="12" max="12" width="9.140625" style="1"/>
    <col min="13" max="13" width="21.7109375" style="1" bestFit="1" customWidth="1"/>
    <col min="14" max="16384" width="9.140625" style="1"/>
  </cols>
  <sheetData>
    <row r="1" spans="1:13" x14ac:dyDescent="0.55000000000000004">
      <c r="A1" s="12" t="s">
        <v>69</v>
      </c>
      <c r="B1" s="12"/>
      <c r="C1" s="13" t="s">
        <v>92</v>
      </c>
      <c r="D1" s="12"/>
      <c r="E1" s="12"/>
      <c r="F1" s="12"/>
      <c r="G1" s="12"/>
      <c r="H1" s="12"/>
      <c r="I1" s="12"/>
      <c r="J1" s="102" t="s">
        <v>85</v>
      </c>
      <c r="K1" s="102"/>
    </row>
    <row r="2" spans="1:13" x14ac:dyDescent="0.55000000000000004">
      <c r="A2" s="16" t="s">
        <v>70</v>
      </c>
      <c r="B2" s="16"/>
      <c r="C2" s="15" t="s">
        <v>91</v>
      </c>
      <c r="D2" s="15"/>
      <c r="E2" s="15"/>
      <c r="F2" s="15"/>
      <c r="G2" s="16" t="s">
        <v>0</v>
      </c>
      <c r="H2" s="15"/>
      <c r="I2" s="15"/>
      <c r="J2" s="102" t="s">
        <v>87</v>
      </c>
      <c r="K2" s="102"/>
    </row>
    <row r="3" spans="1:13" x14ac:dyDescent="0.55000000000000004">
      <c r="A3" s="16" t="s">
        <v>71</v>
      </c>
      <c r="B3" s="16"/>
      <c r="C3" s="15" t="s">
        <v>100</v>
      </c>
      <c r="D3" s="15"/>
      <c r="E3" s="15"/>
      <c r="F3" s="15"/>
      <c r="G3" s="16" t="s">
        <v>72</v>
      </c>
      <c r="H3" s="15" t="s">
        <v>101</v>
      </c>
      <c r="I3" s="15" t="s">
        <v>102</v>
      </c>
      <c r="J3" s="15"/>
      <c r="K3" s="15"/>
    </row>
    <row r="4" spans="1:13" x14ac:dyDescent="0.55000000000000004">
      <c r="A4" s="16" t="s">
        <v>73</v>
      </c>
      <c r="B4" s="16"/>
      <c r="C4" s="15" t="s">
        <v>86</v>
      </c>
      <c r="D4" s="15"/>
      <c r="E4" s="15"/>
      <c r="F4" s="15"/>
      <c r="G4" s="16" t="s">
        <v>103</v>
      </c>
      <c r="H4" s="15"/>
      <c r="I4" s="15"/>
      <c r="J4" s="15"/>
      <c r="K4" s="15"/>
    </row>
    <row r="5" spans="1:13" x14ac:dyDescent="0.55000000000000004">
      <c r="A5" s="109" t="s">
        <v>1</v>
      </c>
      <c r="B5" s="103" t="s">
        <v>2</v>
      </c>
      <c r="C5" s="104"/>
      <c r="D5" s="109" t="s">
        <v>3</v>
      </c>
      <c r="E5" s="109" t="s">
        <v>4</v>
      </c>
      <c r="F5" s="107" t="s">
        <v>5</v>
      </c>
      <c r="G5" s="108"/>
      <c r="H5" s="107" t="s">
        <v>6</v>
      </c>
      <c r="I5" s="108"/>
      <c r="J5" s="95" t="s">
        <v>53</v>
      </c>
      <c r="K5" s="109" t="s">
        <v>7</v>
      </c>
    </row>
    <row r="6" spans="1:13" x14ac:dyDescent="0.55000000000000004">
      <c r="A6" s="110"/>
      <c r="B6" s="105"/>
      <c r="C6" s="106"/>
      <c r="D6" s="110" t="s">
        <v>3</v>
      </c>
      <c r="E6" s="110" t="s">
        <v>4</v>
      </c>
      <c r="F6" s="19" t="s">
        <v>8</v>
      </c>
      <c r="G6" s="20" t="s">
        <v>9</v>
      </c>
      <c r="H6" s="19" t="s">
        <v>8</v>
      </c>
      <c r="I6" s="19" t="s">
        <v>9</v>
      </c>
      <c r="J6" s="96" t="s">
        <v>54</v>
      </c>
      <c r="K6" s="110"/>
    </row>
    <row r="7" spans="1:13" x14ac:dyDescent="0.55000000000000004">
      <c r="A7" s="21">
        <v>1</v>
      </c>
      <c r="B7" s="22" t="s">
        <v>56</v>
      </c>
      <c r="C7" s="23"/>
      <c r="D7" s="24">
        <v>775</v>
      </c>
      <c r="E7" s="21" t="s">
        <v>10</v>
      </c>
      <c r="F7" s="25">
        <v>0</v>
      </c>
      <c r="G7" s="26">
        <f>D7*F7</f>
        <v>0</v>
      </c>
      <c r="H7" s="27">
        <v>1.32</v>
      </c>
      <c r="I7" s="26">
        <f t="shared" ref="I7:I12" si="0">D7*H7</f>
        <v>1023</v>
      </c>
      <c r="J7" s="26">
        <f>G7+I7</f>
        <v>1023</v>
      </c>
      <c r="K7" s="21"/>
    </row>
    <row r="8" spans="1:13" x14ac:dyDescent="0.55000000000000004">
      <c r="A8" s="28">
        <v>2</v>
      </c>
      <c r="B8" s="29" t="s">
        <v>57</v>
      </c>
      <c r="C8" s="30"/>
      <c r="D8" s="31">
        <v>775</v>
      </c>
      <c r="E8" s="28" t="s">
        <v>10</v>
      </c>
      <c r="F8" s="26">
        <v>0</v>
      </c>
      <c r="G8" s="26">
        <f t="shared" ref="G8:G14" si="1">F8*D8</f>
        <v>0</v>
      </c>
      <c r="H8" s="27">
        <v>11.63</v>
      </c>
      <c r="I8" s="26">
        <f t="shared" si="0"/>
        <v>9013.25</v>
      </c>
      <c r="J8" s="26">
        <f t="shared" ref="J8:J14" si="2">I8+G8</f>
        <v>9013.25</v>
      </c>
      <c r="K8" s="28" t="s">
        <v>52</v>
      </c>
    </row>
    <row r="9" spans="1:13" x14ac:dyDescent="0.55000000000000004">
      <c r="A9" s="28">
        <v>3</v>
      </c>
      <c r="B9" s="29" t="s">
        <v>58</v>
      </c>
      <c r="C9" s="30"/>
      <c r="D9" s="31">
        <v>174.38</v>
      </c>
      <c r="E9" s="28" t="s">
        <v>11</v>
      </c>
      <c r="F9" s="32">
        <v>433</v>
      </c>
      <c r="G9" s="26">
        <v>75504.38</v>
      </c>
      <c r="H9" s="27">
        <v>0</v>
      </c>
      <c r="I9" s="26">
        <f t="shared" si="0"/>
        <v>0</v>
      </c>
      <c r="J9" s="26">
        <f t="shared" si="2"/>
        <v>75504.38</v>
      </c>
      <c r="K9" s="28" t="s">
        <v>52</v>
      </c>
    </row>
    <row r="10" spans="1:13" x14ac:dyDescent="0.55000000000000004">
      <c r="A10" s="28">
        <v>4</v>
      </c>
      <c r="B10" s="29" t="s">
        <v>59</v>
      </c>
      <c r="C10" s="30"/>
      <c r="D10" s="31">
        <v>775</v>
      </c>
      <c r="E10" s="28" t="s">
        <v>10</v>
      </c>
      <c r="F10" s="26">
        <v>24.7</v>
      </c>
      <c r="G10" s="26">
        <f>F10*D10</f>
        <v>19142.5</v>
      </c>
      <c r="H10" s="27">
        <v>0</v>
      </c>
      <c r="I10" s="26">
        <f t="shared" si="0"/>
        <v>0</v>
      </c>
      <c r="J10" s="26">
        <f t="shared" si="2"/>
        <v>19142.5</v>
      </c>
      <c r="K10" s="33"/>
    </row>
    <row r="11" spans="1:13" x14ac:dyDescent="0.55000000000000004">
      <c r="A11" s="28">
        <v>5</v>
      </c>
      <c r="B11" s="34" t="s">
        <v>60</v>
      </c>
      <c r="C11" s="30"/>
      <c r="D11" s="31">
        <v>775</v>
      </c>
      <c r="E11" s="28" t="s">
        <v>10</v>
      </c>
      <c r="F11" s="26">
        <v>232</v>
      </c>
      <c r="G11" s="35">
        <f>F11*D11</f>
        <v>179800</v>
      </c>
      <c r="H11" s="36">
        <v>0</v>
      </c>
      <c r="I11" s="26">
        <f t="shared" si="0"/>
        <v>0</v>
      </c>
      <c r="J11" s="26">
        <f t="shared" si="2"/>
        <v>179800</v>
      </c>
      <c r="K11" s="33"/>
    </row>
    <row r="12" spans="1:13" x14ac:dyDescent="0.55000000000000004">
      <c r="A12" s="28">
        <v>6</v>
      </c>
      <c r="B12" s="33" t="s">
        <v>61</v>
      </c>
      <c r="C12" s="30"/>
      <c r="D12" s="31">
        <v>46.5</v>
      </c>
      <c r="E12" s="28" t="s">
        <v>10</v>
      </c>
      <c r="F12" s="32">
        <v>255</v>
      </c>
      <c r="G12" s="35">
        <f t="shared" si="1"/>
        <v>11857.5</v>
      </c>
      <c r="H12" s="36">
        <v>0</v>
      </c>
      <c r="I12" s="26">
        <f t="shared" si="0"/>
        <v>0</v>
      </c>
      <c r="J12" s="26">
        <f t="shared" si="2"/>
        <v>11857.5</v>
      </c>
      <c r="K12" s="33"/>
    </row>
    <row r="13" spans="1:13" x14ac:dyDescent="0.55000000000000004">
      <c r="A13" s="28">
        <v>7</v>
      </c>
      <c r="B13" s="33" t="s">
        <v>62</v>
      </c>
      <c r="C13" s="30"/>
      <c r="D13" s="37">
        <v>1</v>
      </c>
      <c r="E13" s="28" t="s">
        <v>12</v>
      </c>
      <c r="F13" s="38">
        <v>1000</v>
      </c>
      <c r="G13" s="39">
        <f>F13*D13</f>
        <v>1000</v>
      </c>
      <c r="H13" s="40">
        <v>0</v>
      </c>
      <c r="I13" s="41">
        <v>0</v>
      </c>
      <c r="J13" s="41">
        <f>I13+G13</f>
        <v>1000</v>
      </c>
      <c r="K13" s="33" t="s">
        <v>104</v>
      </c>
    </row>
    <row r="14" spans="1:13" x14ac:dyDescent="0.55000000000000004">
      <c r="A14" s="28">
        <v>8</v>
      </c>
      <c r="B14" s="33" t="s">
        <v>63</v>
      </c>
      <c r="C14" s="30"/>
      <c r="D14" s="31">
        <v>1</v>
      </c>
      <c r="E14" s="28" t="s">
        <v>12</v>
      </c>
      <c r="F14" s="32">
        <v>2500</v>
      </c>
      <c r="G14" s="35">
        <f t="shared" si="1"/>
        <v>2500</v>
      </c>
      <c r="H14" s="36">
        <v>0</v>
      </c>
      <c r="I14" s="26">
        <v>0</v>
      </c>
      <c r="J14" s="26">
        <f t="shared" si="2"/>
        <v>2500</v>
      </c>
      <c r="K14" s="33" t="s">
        <v>105</v>
      </c>
      <c r="M14" s="4"/>
    </row>
    <row r="15" spans="1:13" x14ac:dyDescent="0.55000000000000004">
      <c r="A15" s="42"/>
      <c r="B15" s="43"/>
      <c r="C15" s="44"/>
      <c r="D15" s="37"/>
      <c r="E15" s="42"/>
      <c r="F15" s="38"/>
      <c r="G15" s="39"/>
      <c r="H15" s="40"/>
      <c r="I15" s="41"/>
      <c r="J15" s="41"/>
      <c r="K15" s="45"/>
      <c r="M15" s="4"/>
    </row>
    <row r="16" spans="1:13" x14ac:dyDescent="0.55000000000000004">
      <c r="A16" s="46"/>
      <c r="B16" s="107" t="s">
        <v>13</v>
      </c>
      <c r="C16" s="108"/>
      <c r="D16" s="47"/>
      <c r="E16" s="47"/>
      <c r="F16" s="48"/>
      <c r="G16" s="49"/>
      <c r="H16" s="46"/>
      <c r="I16" s="49"/>
      <c r="J16" s="50">
        <f>SUM(J7:J15)</f>
        <v>299840.63</v>
      </c>
      <c r="K16" s="46"/>
      <c r="M16" s="4"/>
    </row>
    <row r="17" spans="1:12" s="15" customFormat="1" ht="26.25" x14ac:dyDescent="0.55000000000000004">
      <c r="A17" s="127" t="s">
        <v>68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8"/>
    </row>
    <row r="18" spans="1:12" s="15" customFormat="1" ht="21.75" customHeight="1" x14ac:dyDescent="0.5">
      <c r="L18" s="100"/>
    </row>
    <row r="19" spans="1:12" s="15" customFormat="1" ht="21.75" customHeight="1" x14ac:dyDescent="0.5">
      <c r="L19" s="101"/>
    </row>
    <row r="20" spans="1:12" s="15" customFormat="1" ht="21.75" customHeight="1" x14ac:dyDescent="0.5">
      <c r="L20" s="101"/>
    </row>
    <row r="21" spans="1:12" s="15" customFormat="1" ht="21.75" customHeight="1" x14ac:dyDescent="0.5"/>
    <row r="22" spans="1:12" ht="30.75" x14ac:dyDescent="0.7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</row>
    <row r="23" spans="1:12" x14ac:dyDescent="0.55000000000000004">
      <c r="A23" s="2"/>
      <c r="B23" s="2"/>
      <c r="C23" s="8"/>
      <c r="D23" s="8"/>
      <c r="E23" s="8"/>
      <c r="F23" s="8"/>
      <c r="G23" s="8"/>
      <c r="H23" s="8"/>
      <c r="I23" s="8"/>
      <c r="J23" s="3"/>
      <c r="K23" s="3"/>
    </row>
    <row r="24" spans="1:12" x14ac:dyDescent="0.55000000000000004">
      <c r="A24" s="2"/>
      <c r="B24" s="2"/>
      <c r="F24" s="2"/>
    </row>
    <row r="25" spans="1:12" x14ac:dyDescent="0.55000000000000004">
      <c r="A25" s="2"/>
      <c r="B25" s="2"/>
      <c r="F25" s="2"/>
    </row>
  </sheetData>
  <mergeCells count="12">
    <mergeCell ref="J1:K1"/>
    <mergeCell ref="J2:K2"/>
    <mergeCell ref="E5:E6"/>
    <mergeCell ref="F5:G5"/>
    <mergeCell ref="H5:I5"/>
    <mergeCell ref="K5:K6"/>
    <mergeCell ref="A22:K22"/>
    <mergeCell ref="A17:L17"/>
    <mergeCell ref="A5:A6"/>
    <mergeCell ref="B5:C6"/>
    <mergeCell ref="D5:D6"/>
    <mergeCell ref="B16:C16"/>
  </mergeCells>
  <phoneticPr fontId="6" type="noConversion"/>
  <pageMargins left="0.59055118110236227" right="0.15748031496062992" top="0.78740157480314965" bottom="0.19685039370078741" header="0.51181102362204722" footer="0.1574803149606299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0" workbookViewId="0">
      <selection activeCell="K19" sqref="K19"/>
    </sheetView>
  </sheetViews>
  <sheetFormatPr defaultRowHeight="24" x14ac:dyDescent="0.55000000000000004"/>
  <cols>
    <col min="1" max="2" width="8.42578125" style="1" customWidth="1"/>
    <col min="3" max="3" width="10.28515625" style="1" customWidth="1"/>
    <col min="4" max="4" width="13.42578125" style="1" customWidth="1"/>
    <col min="5" max="5" width="18.85546875" style="1" bestFit="1" customWidth="1"/>
    <col min="6" max="6" width="10.42578125" style="1" customWidth="1"/>
    <col min="7" max="7" width="17.140625" style="1" customWidth="1"/>
    <col min="8" max="8" width="10.5703125" style="1" customWidth="1"/>
    <col min="9" max="10" width="9.140625" style="1"/>
    <col min="11" max="11" width="18.42578125" style="1" customWidth="1"/>
    <col min="12" max="12" width="14.85546875" style="1" customWidth="1"/>
    <col min="13" max="13" width="9.140625" style="1"/>
    <col min="14" max="14" width="12.42578125" style="1" bestFit="1" customWidth="1"/>
    <col min="15" max="16384" width="9.140625" style="1"/>
  </cols>
  <sheetData>
    <row r="1" spans="1:15" x14ac:dyDescent="0.55000000000000004">
      <c r="A1" s="113" t="s">
        <v>14</v>
      </c>
      <c r="B1" s="113"/>
      <c r="C1" s="113"/>
      <c r="D1" s="113"/>
      <c r="E1" s="113"/>
      <c r="F1" s="113"/>
      <c r="G1" s="113"/>
      <c r="H1" s="97" t="s">
        <v>15</v>
      </c>
    </row>
    <row r="2" spans="1:15" x14ac:dyDescent="0.55000000000000004">
      <c r="A2" s="16" t="s">
        <v>77</v>
      </c>
      <c r="B2" s="13" t="s">
        <v>94</v>
      </c>
      <c r="C2" s="13"/>
      <c r="D2" s="13"/>
      <c r="E2" s="13"/>
      <c r="F2" s="13"/>
      <c r="G2" s="13"/>
      <c r="H2" s="13"/>
    </row>
    <row r="3" spans="1:15" x14ac:dyDescent="0.55000000000000004">
      <c r="A3" s="16"/>
      <c r="B3" s="13" t="s">
        <v>98</v>
      </c>
      <c r="C3" s="13"/>
      <c r="D3" s="13"/>
      <c r="E3" s="13"/>
      <c r="F3" s="13"/>
      <c r="G3" s="13"/>
      <c r="H3" s="13"/>
    </row>
    <row r="4" spans="1:15" x14ac:dyDescent="0.55000000000000004">
      <c r="A4" s="16" t="s">
        <v>78</v>
      </c>
      <c r="B4" s="16"/>
      <c r="C4" s="15" t="s">
        <v>95</v>
      </c>
      <c r="D4" s="15"/>
      <c r="E4" s="15"/>
      <c r="F4" s="15"/>
      <c r="G4" s="15"/>
      <c r="H4" s="15"/>
    </row>
    <row r="5" spans="1:15" x14ac:dyDescent="0.55000000000000004">
      <c r="A5" s="16" t="s">
        <v>79</v>
      </c>
      <c r="B5" s="16"/>
      <c r="C5" s="15" t="s">
        <v>46</v>
      </c>
      <c r="D5" s="15"/>
      <c r="E5" s="15"/>
      <c r="F5" s="15"/>
      <c r="G5" s="15"/>
      <c r="H5" s="15"/>
    </row>
    <row r="6" spans="1:15" x14ac:dyDescent="0.55000000000000004">
      <c r="A6" s="16" t="s">
        <v>96</v>
      </c>
      <c r="B6" s="16"/>
      <c r="C6" s="16"/>
      <c r="D6" s="15"/>
      <c r="E6" s="15"/>
      <c r="F6" s="15"/>
      <c r="G6" s="15"/>
      <c r="H6" s="15"/>
    </row>
    <row r="7" spans="1:15" x14ac:dyDescent="0.55000000000000004">
      <c r="A7" s="16" t="s">
        <v>0</v>
      </c>
      <c r="B7" s="16"/>
      <c r="C7" s="16"/>
      <c r="D7" s="15"/>
      <c r="E7" s="15"/>
      <c r="F7" s="15"/>
      <c r="G7" s="15"/>
      <c r="H7" s="15"/>
    </row>
    <row r="8" spans="1:15" x14ac:dyDescent="0.55000000000000004">
      <c r="A8" s="16" t="s">
        <v>81</v>
      </c>
      <c r="B8" s="16"/>
      <c r="C8" s="16"/>
      <c r="D8" s="15"/>
      <c r="E8" s="15"/>
      <c r="F8" s="15"/>
      <c r="G8" s="15"/>
      <c r="H8" s="15"/>
    </row>
    <row r="9" spans="1:15" x14ac:dyDescent="0.55000000000000004">
      <c r="A9" s="16" t="s">
        <v>97</v>
      </c>
      <c r="B9" s="16"/>
      <c r="C9" s="16"/>
      <c r="D9" s="15"/>
      <c r="E9" s="15"/>
      <c r="F9" s="15"/>
      <c r="G9" s="15"/>
      <c r="H9" s="15"/>
    </row>
    <row r="10" spans="1:15" x14ac:dyDescent="0.55000000000000004">
      <c r="A10" s="73" t="s">
        <v>16</v>
      </c>
      <c r="B10" s="119" t="s">
        <v>2</v>
      </c>
      <c r="C10" s="120"/>
      <c r="D10" s="121"/>
      <c r="E10" s="73" t="s">
        <v>17</v>
      </c>
      <c r="F10" s="117" t="s">
        <v>18</v>
      </c>
      <c r="G10" s="73" t="s">
        <v>19</v>
      </c>
      <c r="H10" s="117" t="s">
        <v>7</v>
      </c>
    </row>
    <row r="11" spans="1:15" x14ac:dyDescent="0.55000000000000004">
      <c r="A11" s="74" t="s">
        <v>20</v>
      </c>
      <c r="B11" s="122"/>
      <c r="C11" s="123"/>
      <c r="D11" s="124"/>
      <c r="E11" s="74" t="s">
        <v>21</v>
      </c>
      <c r="F11" s="118"/>
      <c r="G11" s="74" t="s">
        <v>21</v>
      </c>
      <c r="H11" s="118"/>
    </row>
    <row r="12" spans="1:15" x14ac:dyDescent="0.55000000000000004">
      <c r="A12" s="47">
        <v>1</v>
      </c>
      <c r="B12" s="46" t="s">
        <v>22</v>
      </c>
      <c r="C12" s="75"/>
      <c r="D12" s="76"/>
      <c r="E12" s="15"/>
      <c r="F12" s="46"/>
      <c r="G12" s="15"/>
      <c r="H12" s="46"/>
    </row>
    <row r="13" spans="1:15" x14ac:dyDescent="0.55000000000000004">
      <c r="A13" s="47">
        <v>2</v>
      </c>
      <c r="B13" s="46" t="s">
        <v>23</v>
      </c>
      <c r="C13" s="75"/>
      <c r="D13" s="76"/>
      <c r="E13" s="77">
        <f>ปร.4!J16</f>
        <v>299840.625</v>
      </c>
      <c r="F13" s="78">
        <v>1.3372999999999999</v>
      </c>
      <c r="G13" s="79">
        <f>F13*E13</f>
        <v>400976.86781249999</v>
      </c>
      <c r="H13" s="47" t="s">
        <v>99</v>
      </c>
    </row>
    <row r="14" spans="1:15" x14ac:dyDescent="0.55000000000000004">
      <c r="A14" s="47">
        <v>3</v>
      </c>
      <c r="B14" s="46" t="s">
        <v>24</v>
      </c>
      <c r="C14" s="75"/>
      <c r="D14" s="76"/>
      <c r="E14" s="76"/>
      <c r="F14" s="46"/>
      <c r="G14" s="80"/>
      <c r="H14" s="46"/>
      <c r="K14" s="132"/>
      <c r="L14" s="132"/>
      <c r="M14" s="132"/>
      <c r="N14" s="132"/>
      <c r="O14" s="132"/>
    </row>
    <row r="15" spans="1:15" x14ac:dyDescent="0.55000000000000004">
      <c r="A15" s="47">
        <v>4</v>
      </c>
      <c r="B15" s="46" t="s">
        <v>25</v>
      </c>
      <c r="C15" s="47"/>
      <c r="D15" s="76"/>
      <c r="E15" s="76"/>
      <c r="F15" s="46"/>
      <c r="G15" s="81"/>
      <c r="H15" s="46"/>
      <c r="K15" s="132"/>
      <c r="L15" s="132"/>
      <c r="M15" s="132"/>
      <c r="N15" s="132"/>
      <c r="O15" s="132"/>
    </row>
    <row r="16" spans="1:15" x14ac:dyDescent="0.55000000000000004">
      <c r="A16" s="46"/>
      <c r="B16" s="46" t="s">
        <v>39</v>
      </c>
      <c r="C16" s="46"/>
      <c r="D16" s="76"/>
      <c r="E16" s="76"/>
      <c r="F16" s="46"/>
      <c r="G16" s="81"/>
      <c r="H16" s="46"/>
      <c r="K16" s="132"/>
      <c r="L16" s="133">
        <f>SUM(L9:L15)</f>
        <v>0</v>
      </c>
      <c r="M16" s="132"/>
      <c r="N16" s="132"/>
      <c r="O16" s="132"/>
    </row>
    <row r="17" spans="1:15" x14ac:dyDescent="0.55000000000000004">
      <c r="A17" s="46"/>
      <c r="B17" s="46" t="s">
        <v>43</v>
      </c>
      <c r="C17" s="46"/>
      <c r="D17" s="76"/>
      <c r="E17" s="76"/>
      <c r="F17" s="46"/>
      <c r="G17" s="81"/>
      <c r="H17" s="46"/>
      <c r="K17" s="132"/>
      <c r="L17" s="134"/>
      <c r="M17" s="132"/>
      <c r="N17" s="132"/>
      <c r="O17" s="132"/>
    </row>
    <row r="18" spans="1:15" x14ac:dyDescent="0.55000000000000004">
      <c r="A18" s="46"/>
      <c r="B18" s="46" t="s">
        <v>83</v>
      </c>
      <c r="C18" s="46"/>
      <c r="D18" s="76"/>
      <c r="E18" s="76"/>
      <c r="F18" s="46"/>
      <c r="G18" s="81"/>
      <c r="H18" s="46"/>
      <c r="K18" s="132"/>
      <c r="L18" s="132"/>
      <c r="M18" s="132"/>
      <c r="N18" s="132"/>
      <c r="O18" s="132"/>
    </row>
    <row r="19" spans="1:15" x14ac:dyDescent="0.55000000000000004">
      <c r="A19" s="46"/>
      <c r="B19" s="82" t="s">
        <v>26</v>
      </c>
      <c r="C19" s="83"/>
      <c r="D19" s="84"/>
      <c r="E19" s="85"/>
      <c r="F19" s="86"/>
      <c r="G19" s="79">
        <f>SUM(G12:G18)</f>
        <v>400976.86781249999</v>
      </c>
      <c r="H19" s="46"/>
      <c r="K19" s="132"/>
      <c r="L19" s="133">
        <f>G20</f>
        <v>400000</v>
      </c>
      <c r="M19" s="132"/>
      <c r="N19" s="135"/>
      <c r="O19" s="132"/>
    </row>
    <row r="20" spans="1:15" x14ac:dyDescent="0.55000000000000004">
      <c r="A20" s="46"/>
      <c r="B20" s="82" t="s">
        <v>27</v>
      </c>
      <c r="C20" s="87"/>
      <c r="D20" s="15"/>
      <c r="E20" s="85"/>
      <c r="F20" s="85"/>
      <c r="G20" s="88">
        <v>400000</v>
      </c>
      <c r="H20" s="89"/>
      <c r="K20" s="132"/>
      <c r="L20" s="132">
        <v>200</v>
      </c>
      <c r="M20" s="132"/>
      <c r="N20" s="132"/>
      <c r="O20" s="132"/>
    </row>
    <row r="21" spans="1:15" x14ac:dyDescent="0.55000000000000004">
      <c r="A21" s="46"/>
      <c r="B21" s="82" t="s">
        <v>28</v>
      </c>
      <c r="C21" s="84"/>
      <c r="D21" s="125" t="str">
        <f>BAHTTEXT(G20)</f>
        <v>สี่แสนบาทถ้วน</v>
      </c>
      <c r="E21" s="125"/>
      <c r="F21" s="85"/>
      <c r="G21" s="85"/>
      <c r="H21" s="86"/>
      <c r="K21" s="132"/>
      <c r="L21" s="135">
        <f>L19/L20</f>
        <v>2000</v>
      </c>
      <c r="M21" s="132"/>
      <c r="N21" s="132"/>
      <c r="O21" s="132"/>
    </row>
    <row r="22" spans="1:15" x14ac:dyDescent="0.55000000000000004">
      <c r="A22" s="46"/>
      <c r="B22" s="82" t="s">
        <v>36</v>
      </c>
      <c r="C22" s="83"/>
      <c r="D22" s="94">
        <f>ปร.4!D8</f>
        <v>775</v>
      </c>
      <c r="E22" s="85" t="s">
        <v>10</v>
      </c>
      <c r="F22" s="84"/>
      <c r="G22" s="85"/>
      <c r="H22" s="86"/>
      <c r="K22" s="132"/>
      <c r="L22" s="132">
        <v>205</v>
      </c>
      <c r="M22" s="132"/>
      <c r="N22" s="135">
        <f>L21*L22</f>
        <v>410000</v>
      </c>
      <c r="O22" s="132"/>
    </row>
    <row r="23" spans="1:15" x14ac:dyDescent="0.55000000000000004">
      <c r="A23" s="46"/>
      <c r="B23" s="82" t="s">
        <v>37</v>
      </c>
      <c r="C23" s="83"/>
      <c r="D23" s="90">
        <f>G20/D22</f>
        <v>516.12903225806451</v>
      </c>
      <c r="E23" s="85" t="s">
        <v>38</v>
      </c>
      <c r="F23" s="84"/>
      <c r="G23" s="85"/>
      <c r="H23" s="86"/>
      <c r="K23" s="132"/>
      <c r="L23" s="132"/>
      <c r="M23" s="132"/>
      <c r="N23" s="132"/>
      <c r="O23" s="132"/>
    </row>
    <row r="24" spans="1:15" ht="26.25" x14ac:dyDescent="0.55000000000000004">
      <c r="A24" s="127" t="s">
        <v>68</v>
      </c>
      <c r="B24" s="127"/>
      <c r="C24" s="127"/>
      <c r="D24" s="127"/>
      <c r="E24" s="127"/>
      <c r="F24" s="127"/>
      <c r="G24" s="127"/>
      <c r="H24" s="127"/>
      <c r="I24" s="99"/>
      <c r="J24" s="99"/>
      <c r="K24" s="131"/>
      <c r="L24" s="132"/>
      <c r="M24" s="132"/>
      <c r="N24" s="132"/>
      <c r="O24" s="132"/>
    </row>
    <row r="25" spans="1:15" s="11" customFormat="1" ht="21.75" customHeight="1" x14ac:dyDescent="0.5">
      <c r="A25" s="15"/>
      <c r="B25" s="15"/>
      <c r="C25" s="15"/>
      <c r="D25" s="15"/>
      <c r="E25" s="15"/>
      <c r="F25" s="15"/>
      <c r="G25" s="15"/>
      <c r="H25" s="15"/>
      <c r="I25" s="10"/>
      <c r="J25" s="10"/>
      <c r="K25" s="136"/>
      <c r="L25" s="137"/>
      <c r="M25" s="137"/>
      <c r="N25" s="137"/>
      <c r="O25" s="137"/>
    </row>
    <row r="26" spans="1:15" s="15" customFormat="1" ht="21.75" customHeight="1" x14ac:dyDescent="0.5"/>
    <row r="27" spans="1:15" s="15" customFormat="1" ht="21.75" customHeight="1" x14ac:dyDescent="0.5"/>
    <row r="28" spans="1:15" s="15" customFormat="1" ht="21.75" customHeight="1" x14ac:dyDescent="0.5"/>
    <row r="29" spans="1:15" s="15" customFormat="1" ht="23.25" x14ac:dyDescent="0.5"/>
    <row r="30" spans="1:15" s="15" customFormat="1" ht="23.25" x14ac:dyDescent="0.5"/>
    <row r="31" spans="1:15" s="15" customFormat="1" ht="23.25" x14ac:dyDescent="0.5"/>
    <row r="32" spans="1:15" s="15" customFormat="1" ht="23.25" x14ac:dyDescent="0.5"/>
    <row r="33" spans="1:8" x14ac:dyDescent="0.55000000000000004">
      <c r="A33" s="15"/>
      <c r="B33" s="15"/>
      <c r="C33" s="15"/>
      <c r="D33" s="15"/>
      <c r="E33" s="15"/>
      <c r="F33" s="15"/>
      <c r="G33" s="15"/>
      <c r="H33" s="15"/>
    </row>
    <row r="34" spans="1:8" x14ac:dyDescent="0.55000000000000004">
      <c r="A34" s="15"/>
      <c r="B34" s="15"/>
      <c r="C34" s="15"/>
      <c r="D34" s="15"/>
      <c r="E34" s="15"/>
      <c r="F34" s="15"/>
      <c r="G34" s="15"/>
      <c r="H34" s="15"/>
    </row>
    <row r="35" spans="1:8" x14ac:dyDescent="0.55000000000000004">
      <c r="A35" s="15"/>
      <c r="B35" s="15"/>
      <c r="C35" s="15"/>
      <c r="D35" s="15"/>
      <c r="E35" s="15"/>
      <c r="F35" s="15"/>
      <c r="G35" s="15"/>
      <c r="H35" s="15"/>
    </row>
    <row r="36" spans="1:8" x14ac:dyDescent="0.55000000000000004">
      <c r="A36" s="113"/>
      <c r="B36" s="113"/>
      <c r="C36" s="113"/>
      <c r="D36" s="113"/>
      <c r="E36" s="113"/>
      <c r="F36" s="113"/>
      <c r="G36" s="113"/>
      <c r="H36" s="97"/>
    </row>
    <row r="37" spans="1:8" x14ac:dyDescent="0.55000000000000004">
      <c r="A37" s="15"/>
      <c r="B37" s="15"/>
      <c r="C37" s="15"/>
      <c r="D37" s="15"/>
      <c r="E37" s="15"/>
      <c r="F37" s="15"/>
      <c r="G37" s="15"/>
      <c r="H37" s="15"/>
    </row>
    <row r="38" spans="1:8" x14ac:dyDescent="0.55000000000000004">
      <c r="A38" s="15"/>
      <c r="B38" s="15"/>
      <c r="C38" s="15"/>
      <c r="D38" s="15"/>
      <c r="E38" s="15"/>
      <c r="F38" s="15"/>
      <c r="G38" s="15"/>
      <c r="H38" s="15"/>
    </row>
    <row r="39" spans="1:8" x14ac:dyDescent="0.55000000000000004">
      <c r="A39" s="15"/>
      <c r="B39" s="15"/>
      <c r="C39" s="15"/>
      <c r="D39" s="15"/>
      <c r="E39" s="15"/>
      <c r="F39" s="15"/>
      <c r="G39" s="15"/>
      <c r="H39" s="15"/>
    </row>
    <row r="40" spans="1:8" x14ac:dyDescent="0.55000000000000004">
      <c r="A40" s="15"/>
      <c r="B40" s="15"/>
      <c r="C40" s="15"/>
      <c r="D40" s="15"/>
      <c r="E40" s="15"/>
      <c r="F40" s="15"/>
      <c r="G40" s="15"/>
      <c r="H40" s="15"/>
    </row>
    <row r="41" spans="1:8" x14ac:dyDescent="0.55000000000000004">
      <c r="A41" s="15"/>
      <c r="B41" s="15"/>
      <c r="C41" s="15"/>
      <c r="D41" s="15"/>
      <c r="E41" s="15"/>
      <c r="F41" s="15"/>
      <c r="G41" s="15"/>
      <c r="H41" s="15"/>
    </row>
    <row r="42" spans="1:8" x14ac:dyDescent="0.55000000000000004">
      <c r="A42" s="15"/>
      <c r="B42" s="15"/>
      <c r="C42" s="15"/>
      <c r="D42" s="15"/>
      <c r="E42" s="15"/>
      <c r="F42" s="15"/>
      <c r="G42" s="15"/>
      <c r="H42" s="15"/>
    </row>
    <row r="43" spans="1:8" x14ac:dyDescent="0.55000000000000004">
      <c r="A43" s="15"/>
      <c r="B43" s="15"/>
      <c r="C43" s="15"/>
      <c r="D43" s="15"/>
      <c r="E43" s="15"/>
      <c r="F43" s="15"/>
      <c r="G43" s="15"/>
      <c r="H43" s="15"/>
    </row>
    <row r="44" spans="1:8" s="6" customFormat="1" x14ac:dyDescent="0.55000000000000004">
      <c r="A44" s="51"/>
      <c r="B44" s="51"/>
      <c r="C44" s="51"/>
      <c r="D44" s="116"/>
      <c r="E44" s="51"/>
      <c r="F44" s="116"/>
      <c r="G44" s="51"/>
      <c r="H44" s="116"/>
    </row>
    <row r="45" spans="1:8" s="6" customFormat="1" x14ac:dyDescent="0.55000000000000004">
      <c r="A45" s="51"/>
      <c r="B45" s="51"/>
      <c r="C45" s="51"/>
      <c r="D45" s="116"/>
      <c r="E45" s="51"/>
      <c r="F45" s="116"/>
      <c r="G45" s="51"/>
      <c r="H45" s="116"/>
    </row>
    <row r="46" spans="1:8" s="6" customFormat="1" x14ac:dyDescent="0.55000000000000004">
      <c r="A46" s="51"/>
      <c r="B46" s="51"/>
      <c r="C46" s="51"/>
      <c r="D46" s="52"/>
      <c r="E46" s="52"/>
      <c r="F46" s="52"/>
      <c r="G46" s="52"/>
      <c r="H46" s="52"/>
    </row>
    <row r="47" spans="1:8" s="6" customFormat="1" x14ac:dyDescent="0.55000000000000004">
      <c r="A47" s="51"/>
      <c r="B47" s="51"/>
      <c r="C47" s="51"/>
      <c r="D47" s="52"/>
      <c r="E47" s="91"/>
      <c r="F47" s="52"/>
      <c r="G47" s="92"/>
      <c r="H47" s="52"/>
    </row>
    <row r="48" spans="1:8" s="6" customFormat="1" x14ac:dyDescent="0.55000000000000004">
      <c r="A48" s="5"/>
      <c r="B48" s="5"/>
      <c r="C48" s="5"/>
    </row>
    <row r="49" spans="1:8" s="6" customFormat="1" x14ac:dyDescent="0.55000000000000004">
      <c r="A49" s="5"/>
      <c r="B49" s="5"/>
      <c r="C49" s="5"/>
    </row>
    <row r="50" spans="1:8" s="6" customFormat="1" x14ac:dyDescent="0.55000000000000004"/>
    <row r="51" spans="1:8" s="6" customFormat="1" x14ac:dyDescent="0.55000000000000004"/>
    <row r="52" spans="1:8" s="6" customFormat="1" x14ac:dyDescent="0.55000000000000004"/>
    <row r="53" spans="1:8" s="6" customFormat="1" x14ac:dyDescent="0.55000000000000004">
      <c r="D53" s="129"/>
      <c r="E53" s="129"/>
      <c r="F53" s="129"/>
      <c r="G53" s="7"/>
    </row>
    <row r="54" spans="1:8" s="6" customFormat="1" x14ac:dyDescent="0.55000000000000004">
      <c r="D54" s="130"/>
      <c r="E54" s="130"/>
      <c r="F54" s="130"/>
      <c r="G54" s="130"/>
      <c r="H54" s="130"/>
    </row>
    <row r="55" spans="1:8" s="6" customFormat="1" x14ac:dyDescent="0.55000000000000004">
      <c r="D55" s="129"/>
      <c r="E55" s="129"/>
      <c r="F55" s="129"/>
      <c r="G55" s="129"/>
      <c r="H55" s="129"/>
    </row>
    <row r="56" spans="1:8" s="6" customFormat="1" x14ac:dyDescent="0.55000000000000004">
      <c r="D56" s="129"/>
      <c r="E56" s="129"/>
      <c r="F56" s="129"/>
      <c r="G56" s="129"/>
      <c r="H56" s="129"/>
    </row>
    <row r="57" spans="1:8" s="6" customFormat="1" x14ac:dyDescent="0.55000000000000004">
      <c r="D57" s="129"/>
      <c r="E57" s="129"/>
      <c r="F57" s="129"/>
      <c r="G57" s="129"/>
      <c r="H57" s="129"/>
    </row>
    <row r="58" spans="1:8" s="6" customFormat="1" x14ac:dyDescent="0.55000000000000004">
      <c r="A58" s="9"/>
      <c r="B58" s="9"/>
      <c r="C58" s="9"/>
    </row>
    <row r="59" spans="1:8" s="6" customFormat="1" x14ac:dyDescent="0.55000000000000004"/>
    <row r="60" spans="1:8" s="6" customFormat="1" x14ac:dyDescent="0.55000000000000004"/>
    <row r="61" spans="1:8" s="6" customFormat="1" x14ac:dyDescent="0.55000000000000004"/>
  </sheetData>
  <mergeCells count="15">
    <mergeCell ref="D56:H56"/>
    <mergeCell ref="D57:H57"/>
    <mergeCell ref="D55:H55"/>
    <mergeCell ref="A1:G1"/>
    <mergeCell ref="A24:H24"/>
    <mergeCell ref="H44:H45"/>
    <mergeCell ref="D53:F53"/>
    <mergeCell ref="D54:H54"/>
    <mergeCell ref="A36:G36"/>
    <mergeCell ref="D44:D45"/>
    <mergeCell ref="F44:F45"/>
    <mergeCell ref="B10:D11"/>
    <mergeCell ref="F10:F11"/>
    <mergeCell ref="H10:H11"/>
    <mergeCell ref="D21:E21"/>
  </mergeCells>
  <phoneticPr fontId="6" type="noConversion"/>
  <pageMargins left="0.6" right="0.13" top="1" bottom="0.35" header="0.5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ปร.4</vt:lpstr>
      <vt:lpstr>ปร.5</vt:lpstr>
      <vt:lpstr>ปร.4ราคากลาง</vt:lpstr>
      <vt:lpstr>ปร.5ราคากลาง</vt:lpstr>
      <vt:lpstr>ปร.4!Print_Area</vt:lpstr>
      <vt:lpstr>ปร.4ราคากลาง!Print_Area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sts-job</cp:lastModifiedBy>
  <cp:lastPrinted>2014-06-03T17:07:28Z</cp:lastPrinted>
  <dcterms:created xsi:type="dcterms:W3CDTF">2007-07-09T06:36:39Z</dcterms:created>
  <dcterms:modified xsi:type="dcterms:W3CDTF">2014-07-28T07:46:25Z</dcterms:modified>
</cp:coreProperties>
</file>